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3131" sheetId="2" r:id="rId1"/>
  </sheets>
  <definedNames>
    <definedName name="_xlnm.Print_Area" localSheetId="0">КПК1113131!$A$1:$BM$109</definedName>
  </definedNames>
  <calcPr calcId="152511"/>
</workbook>
</file>

<file path=xl/calcChain.xml><?xml version="1.0" encoding="utf-8"?>
<calcChain xmlns="http://schemas.openxmlformats.org/spreadsheetml/2006/main">
  <c r="BE80" i="2" l="1"/>
  <c r="BE79" i="2"/>
  <c r="BE96" i="2"/>
  <c r="BE93" i="2" l="1"/>
  <c r="BE90" i="2"/>
  <c r="BE89" i="2"/>
  <c r="BE77" i="2"/>
  <c r="BE78" i="2"/>
  <c r="BE76" i="2" l="1"/>
  <c r="BE84" i="2"/>
  <c r="BE87" i="2"/>
  <c r="AB63" i="2"/>
  <c r="U21" i="2"/>
  <c r="BE92" i="2" l="1"/>
  <c r="BE85" i="2"/>
  <c r="BE86" i="2"/>
  <c r="AC54" i="2" l="1"/>
  <c r="AS54" i="2" s="1"/>
  <c r="AR63" i="2"/>
  <c r="AR62" i="2"/>
  <c r="AS53" i="2"/>
  <c r="AS52" i="2"/>
  <c r="AS51" i="2"/>
</calcChain>
</file>

<file path=xl/sharedStrings.xml><?xml version="1.0" encoding="utf-8"?>
<sst xmlns="http://schemas.openxmlformats.org/spreadsheetml/2006/main" count="203" uniqueCount="140">
  <si>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</si>
  <si>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</si>
  <si>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</si>
  <si>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</si>
  <si>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</si>
  <si>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</si>
  <si>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</si>
  <si>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</si>
  <si>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</si>
  <si>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</si>
  <si>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</si>
  <si>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</si>
  <si>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</si>
  <si>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</si>
  <si>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</si>
  <si>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</si>
  <si>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</si>
  <si>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</si>
  <si>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</si>
  <si>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</si>
  <si>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</si>
  <si>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</si>
  <si>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</si>
  <si>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</si>
  <si>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</si>
  <si>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</si>
  <si>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</si>
  <si>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</si>
  <si>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</si>
  <si>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</si>
  <si>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</si>
  <si>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</si>
  <si>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</si>
  <si>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</si>
  <si>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</si>
  <si>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</si>
  <si>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</si>
  <si>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</si>
  <si>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</si>
  <si>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</si>
  <si>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</si>
  <si>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</si>
  <si>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</si>
  <si>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</si>
  <si>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</si>
  <si>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</si>
  <si>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</si>
  <si>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</si>
  <si>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</si>
  <si>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</si>
  <si>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</si>
  <si>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</si>
  <si>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</si>
  <si>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</si>
  <si>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</si>
  <si>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</si>
  <si>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</si>
  <si>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</si>
  <si>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</si>
  <si>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</si>
  <si>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</si>
  <si>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</si>
  <si>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</si>
  <si>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</si>
  <si>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сім'ї та молоді, формування громадянської  позиції і національно-патріотичного  виховання, забезпечення виконання  сім’єю її основних функцій, як  головної ланки  суспільства.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</si>
  <si>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</si>
  <si>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</si>
  <si>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</si>
  <si>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</si>
  <si>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од.</t>
  </si>
  <si>
    <t>в т.ч працевлаштування молоді в літній період</t>
  </si>
  <si>
    <t xml:space="preserve"> в т.ч. проведення міських заходів з протидії та профілактики наркоманії та алкоголізму серед молоді</t>
  </si>
  <si>
    <t>продукту</t>
  </si>
  <si>
    <t>осіб</t>
  </si>
  <si>
    <t>із них:дівчат/ жінок</t>
  </si>
  <si>
    <t xml:space="preserve"> із них хлопців/чоловіків</t>
  </si>
  <si>
    <t>ефективності</t>
  </si>
  <si>
    <t xml:space="preserve">   - освітньо-виховних</t>
  </si>
  <si>
    <t>грн.</t>
  </si>
  <si>
    <t>Розрахунково (обсяг витрат/кількість заходів)</t>
  </si>
  <si>
    <t>Середні витрати на забезпечення участі у регіональних заходах (проектах) державної політики у молодіжній сфері одного учасника</t>
  </si>
  <si>
    <t>в т.ч. заходи  з протидії та профілактики наркоманії та алкоголізму серед молоді</t>
  </si>
  <si>
    <t>в т. числі  середні витрати на працевлаштування молоді в літній період</t>
  </si>
  <si>
    <t>в т.ч. працевлаштування молоді в літній період</t>
  </si>
  <si>
    <t>в т.ч. заходи з протидії та профілактики наркоманії та алкоголізму серед молоді</t>
  </si>
  <si>
    <t>якості</t>
  </si>
  <si>
    <t>відс.</t>
  </si>
  <si>
    <t>Розрахунково (збільшення  витрат у поточному році / кількість витрат у минулому році * 100)</t>
  </si>
  <si>
    <t>Забезпечення реалізація державної політики у молодіжній сфері на регіональному рівні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</si>
  <si>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</si>
  <si>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</si>
  <si>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</si>
  <si>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</si>
  <si>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</si>
  <si>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</si>
  <si>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</si>
  <si>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</si>
  <si>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</si>
  <si>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</si>
  <si>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</si>
  <si>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1113131</t>
  </si>
  <si>
    <t>Здійснення заходів та реалізація проектів на виконання Державної цільової соціальної програми `Молодь України`</t>
  </si>
  <si>
    <t>Вiддiл з питань сiм`ї, молодi та спорту Павлоградської мiської ради</t>
  </si>
  <si>
    <t>1110000</t>
  </si>
  <si>
    <t>3131</t>
  </si>
  <si>
    <t>1040</t>
  </si>
  <si>
    <t xml:space="preserve">Створення сприятливих умов для соціального становлення та розвитку молоді_x000D_
</t>
  </si>
  <si>
    <t>Проведення міських заходів, спрямованих на підтримку активної молоді, її патріотичне виховання та пропаганду здорового способу життя</t>
  </si>
  <si>
    <t xml:space="preserve"> Забезпечення працевлаштування дітей старших класів в літній період</t>
  </si>
  <si>
    <t>Проведенння міських заходів  з протидії та профілактики наркоманії та алкоголізму</t>
  </si>
  <si>
    <t>кількість місцевих заходів (проектів) державної політики у молодіжній сфері (у розрізі напрямів діяльності)</t>
  </si>
  <si>
    <t xml:space="preserve">  - освітньо-виховних</t>
  </si>
  <si>
    <t xml:space="preserve"> - культурологічних</t>
  </si>
  <si>
    <t>кількість учасників регіональних заходів (проектів) державної політики у молодіжній сфері (у розрізі напрямів діяльності)</t>
  </si>
  <si>
    <t xml:space="preserve"> - освітньо-виховних</t>
  </si>
  <si>
    <t xml:space="preserve"> в т.ч. проведенння міських заходів  з протидії та профілактики наркоманії та алкоголізму серед молоді</t>
  </si>
  <si>
    <t>Середні витрати на проведення одного регіонального заходу (проєкту) державної політики у молодіжній сфері (у розрізі напрямів діяльності)</t>
  </si>
  <si>
    <t>культорологічні</t>
  </si>
  <si>
    <t xml:space="preserve"> Відношення  кількості проведених заходів до запланованих заходів</t>
  </si>
  <si>
    <t>Розрахунково (відношення кількості молоді,  яка мешкає  у місті /кількості молоді охопленої міськими молодіжними заходами у поточному році * 100)</t>
  </si>
  <si>
    <t>розрахунково (кількість проведених заходів/ кількість  запланованих заходів *100%)</t>
  </si>
  <si>
    <t>1. Закон України №2998-ХІІ від 05.02.1993 р. “Про сприяння соціальному становленню та розвитку молоді в Україні”  (зі змінами);																 _x000D_
2. Постанова  КМУ від 02.06.2021  № 579  Про затвердження Державної цільової соціальної програми “Молодь України” на 2021-2025 роки;                                                                                 3.  Розпорядження  КМУ від 23.12.2020 р.  №1669-р  ""Про схвалення Концепції Державної цільової соціальної програми “Молодь України” на 2021—2025 роки"";_x000D_
4.  Наказ Мінстерства молоді та спорту України  від 24.11.2016  № 4408  “Про затвердження Типового переліку бюджетних програм та результативних показників їх виконання для місцевих																  бюджетів у молодіжній сфері» ;																_x000D_ _x000D_
5.  Наказ Міністерства фінансів України від 20.09.2017р. № 793   «Про затвердження складових програмної класифікації видатків та кредитування місцевих бюджетів» (зі змінами);							_x000D_
6. Рішення  Павлоградської міської ради  від  27.07.2021р.  №311-11/VIII  ""Про  затвердження міської комплексної програми  ""Реалізація державної політики у сфері сім`ї, молоді та спорту у м. Павлограді  на 2022-2024 роки"";          _x000D_
7. Рішення міської ради  від 15.11.2022р.№784-29/VIII  "Про  бюджет Павлоградської міської територіальної громади  на 2023 рік";</t>
  </si>
  <si>
    <r>
      <t>в т.ч</t>
    </r>
    <r>
      <rPr>
        <sz val="14"/>
        <rFont val="Times New Roman"/>
        <family val="1"/>
        <charset val="204"/>
      </rPr>
      <t xml:space="preserve"> працевлаштування молоді в літній період</t>
    </r>
  </si>
  <si>
    <t>9. 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</si>
  <si>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8. Рішення  міської ради  від  27.06.2023р.  №1085-240/VIII  "Про  бюджет Павлоградської міської територіальної громади  на 2023 рік" ;</t>
  </si>
  <si>
    <t>Розшифровка до кошториса  на 2023 рік зі зміна</t>
  </si>
  <si>
    <r>
      <t>Розрахунково (обсяг витрат/кількість заходів)( 804660</t>
    </r>
    <r>
      <rPr>
        <sz val="11"/>
        <rFont val="Times New Roman"/>
        <family val="1"/>
        <charset val="204"/>
      </rPr>
      <t>/9)</t>
    </r>
  </si>
  <si>
    <t>Розрахунково (обсяг витрат/кількість заходів) (13000/3)</t>
  </si>
  <si>
    <r>
      <t>Розрахунково (обсяг витрат/кількість заходів)(32400</t>
    </r>
    <r>
      <rPr>
        <sz val="11"/>
        <rFont val="Times New Roman"/>
        <family val="1"/>
        <charset val="204"/>
      </rPr>
      <t>/4)</t>
    </r>
  </si>
  <si>
    <t>Розрахунково
(обсяг витрат / кількість  учасників)(804660/576)</t>
  </si>
  <si>
    <r>
      <t xml:space="preserve">Розрахунково (обсяг витрат/кількість заходів) </t>
    </r>
    <r>
      <rPr>
        <sz val="11"/>
        <rFont val="Times New Roman"/>
        <family val="1"/>
        <charset val="204"/>
      </rPr>
      <t>(772260/5)</t>
    </r>
  </si>
  <si>
    <t>Розрахунково
(обсяг витрат / кількість  учасників)  (772260/274)</t>
  </si>
  <si>
    <r>
      <t>Розрахунково
(обсяг витрат / кількість учасників</t>
    </r>
    <r>
      <rPr>
        <sz val="11"/>
        <rFont val="Times New Roman"/>
        <family val="1"/>
        <charset val="204"/>
      </rPr>
      <t>(13000/52)</t>
    </r>
  </si>
  <si>
    <t>Розрахунково (обсяг витрат/кількість учасників)(32400/302)</t>
  </si>
  <si>
    <t xml:space="preserve">  -культорологічні</t>
  </si>
  <si>
    <t xml:space="preserve">  динаміка кількості молоді, охопленої регіональними заходами (проектами) державної політики у молодіжній сфері, від загальної кількості молоді у регіоні, % (576/18500)</t>
  </si>
  <si>
    <t>Розрахунково
(обсяг витрат / кількість  працевлаштованої  молоді)(758560/200)</t>
  </si>
  <si>
    <t>Збільшення витрат на виплату заробітної  плати  та нарахування на заробітну плату  на 1  працевлаштуванну особу в літній період (3793/3769),грн.</t>
  </si>
  <si>
    <t>Розшифровка до кошториса  на 2023 рік зі змінами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</si>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</sst>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</font>
    <font>
      <sz val="14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4" xfId="0" quotePrefix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zoomScaleNormal="100" zoomScaleSheetLayoutView="100" workbookViewId="0">
      <selection activeCell="BR16" sqref="BQ16:BR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9" t="s">
        <v>34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" customHeight="1" x14ac:dyDescent="0.25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22.5" customHeight="1" x14ac:dyDescent="0.25">
      <c r="AO3" s="103" t="s">
        <v>90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x14ac:dyDescent="0.25">
      <c r="AO4" s="105" t="s">
        <v>20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ht="7.5" customHeight="1" x14ac:dyDescent="0.25"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</row>
    <row r="6" spans="1:77" ht="17.25" customHeight="1" x14ac:dyDescent="0.3">
      <c r="AO6" s="131">
        <v>45237</v>
      </c>
      <c r="AP6" s="132"/>
      <c r="AQ6" s="132"/>
      <c r="AR6" s="132"/>
      <c r="AS6" s="132"/>
      <c r="AT6" s="132"/>
      <c r="AU6" s="132"/>
      <c r="AV6" s="41" t="s">
        <v>61</v>
      </c>
      <c r="AW6" s="133" t="s">
        <v>139</v>
      </c>
      <c r="AX6" s="134"/>
      <c r="AY6" s="134"/>
      <c r="AZ6" s="134"/>
      <c r="BA6" s="134"/>
      <c r="BB6" s="134"/>
      <c r="BC6" s="134"/>
      <c r="BD6" s="134"/>
      <c r="BE6" s="134"/>
      <c r="BF6" s="134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35" t="s">
        <v>21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77" ht="15.75" customHeight="1" x14ac:dyDescent="0.25">
      <c r="A10" s="135" t="s">
        <v>99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108" t="s">
        <v>89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34"/>
      <c r="N12" s="110" t="s">
        <v>90</v>
      </c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35"/>
      <c r="AU12" s="108" t="s">
        <v>96</v>
      </c>
      <c r="AV12" s="109"/>
      <c r="AW12" s="109"/>
      <c r="AX12" s="109"/>
      <c r="AY12" s="109"/>
      <c r="AZ12" s="109"/>
      <c r="BA12" s="109"/>
      <c r="BB12" s="109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111" t="s">
        <v>54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3"/>
      <c r="N13" s="127" t="s">
        <v>60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33"/>
      <c r="AU13" s="111" t="s">
        <v>53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108" t="s">
        <v>103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34"/>
      <c r="N15" s="110" t="s">
        <v>102</v>
      </c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35"/>
      <c r="AU15" s="108" t="s">
        <v>96</v>
      </c>
      <c r="AV15" s="109"/>
      <c r="AW15" s="109"/>
      <c r="AX15" s="109"/>
      <c r="AY15" s="109"/>
      <c r="AZ15" s="109"/>
      <c r="BA15" s="109"/>
      <c r="BB15" s="109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111" t="s">
        <v>54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3"/>
      <c r="N16" s="127" t="s">
        <v>59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33"/>
      <c r="AU16" s="111" t="s">
        <v>53</v>
      </c>
      <c r="AV16" s="111"/>
      <c r="AW16" s="111"/>
      <c r="AX16" s="111"/>
      <c r="AY16" s="111"/>
      <c r="AZ16" s="111"/>
      <c r="BA16" s="111"/>
      <c r="BB16" s="111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42.75" customHeight="1" x14ac:dyDescent="0.25">
      <c r="A18" s="25" t="s">
        <v>52</v>
      </c>
      <c r="B18" s="108" t="s">
        <v>100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N18" s="108" t="s">
        <v>104</v>
      </c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26"/>
      <c r="AA18" s="108" t="s">
        <v>105</v>
      </c>
      <c r="AB18" s="109"/>
      <c r="AC18" s="109"/>
      <c r="AD18" s="109"/>
      <c r="AE18" s="109"/>
      <c r="AF18" s="109"/>
      <c r="AG18" s="109"/>
      <c r="AH18" s="109"/>
      <c r="AI18" s="109"/>
      <c r="AJ18" s="26"/>
      <c r="AK18" s="128" t="s">
        <v>101</v>
      </c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26"/>
      <c r="BE18" s="108" t="s">
        <v>97</v>
      </c>
      <c r="BF18" s="109"/>
      <c r="BG18" s="109"/>
      <c r="BH18" s="109"/>
      <c r="BI18" s="109"/>
      <c r="BJ18" s="109"/>
      <c r="BK18" s="109"/>
      <c r="BL18" s="109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111" t="s">
        <v>54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1" t="s">
        <v>55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8"/>
      <c r="AA19" s="130" t="s">
        <v>56</v>
      </c>
      <c r="AB19" s="130"/>
      <c r="AC19" s="130"/>
      <c r="AD19" s="130"/>
      <c r="AE19" s="130"/>
      <c r="AF19" s="130"/>
      <c r="AG19" s="130"/>
      <c r="AH19" s="130"/>
      <c r="AI19" s="130"/>
      <c r="AJ19" s="28"/>
      <c r="AK19" s="129" t="s">
        <v>57</v>
      </c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28"/>
      <c r="BE19" s="111" t="s">
        <v>58</v>
      </c>
      <c r="BF19" s="111"/>
      <c r="BG19" s="111"/>
      <c r="BH19" s="111"/>
      <c r="BI19" s="111"/>
      <c r="BJ19" s="111"/>
      <c r="BK19" s="111"/>
      <c r="BL19" s="111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97" t="s">
        <v>49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8">
        <f>AS21</f>
        <v>804660</v>
      </c>
      <c r="V21" s="98"/>
      <c r="W21" s="98"/>
      <c r="X21" s="98"/>
      <c r="Y21" s="98"/>
      <c r="Z21" s="98"/>
      <c r="AA21" s="98"/>
      <c r="AB21" s="98"/>
      <c r="AC21" s="98"/>
      <c r="AD21" s="98"/>
      <c r="AE21" s="120" t="s">
        <v>50</v>
      </c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98">
        <v>804660</v>
      </c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69" t="s">
        <v>22</v>
      </c>
      <c r="BE21" s="69"/>
      <c r="BF21" s="69"/>
      <c r="BG21" s="69"/>
      <c r="BH21" s="69"/>
      <c r="BI21" s="69"/>
      <c r="BJ21" s="69"/>
      <c r="BK21" s="69"/>
      <c r="BL21" s="69"/>
    </row>
    <row r="22" spans="1:79" ht="24.9" customHeight="1" x14ac:dyDescent="0.25">
      <c r="A22" s="69" t="s">
        <v>62</v>
      </c>
      <c r="B22" s="69"/>
      <c r="C22" s="69"/>
      <c r="D22" s="69"/>
      <c r="E22" s="69"/>
      <c r="F22" s="69"/>
      <c r="G22" s="69"/>
      <c r="H22" s="69"/>
      <c r="I22" s="98">
        <v>0</v>
      </c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69" t="s">
        <v>23</v>
      </c>
      <c r="U22" s="69"/>
      <c r="V22" s="69"/>
      <c r="W22" s="6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101" t="s">
        <v>36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</row>
    <row r="25" spans="1:79" ht="145.5" customHeight="1" x14ac:dyDescent="0.25">
      <c r="A25" s="122" t="s">
        <v>121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</row>
    <row r="26" spans="1:79" ht="25.5" customHeight="1" x14ac:dyDescent="0.25">
      <c r="A26" s="99" t="s">
        <v>124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36.6" customHeight="1" x14ac:dyDescent="0.25">
      <c r="A27" s="99" t="s">
        <v>123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</row>
    <row r="28" spans="1:79" ht="25.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75" customHeight="1" x14ac:dyDescent="0.25">
      <c r="A29" s="69" t="s">
        <v>35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27.75" customHeight="1" x14ac:dyDescent="0.25">
      <c r="A30" s="86" t="s">
        <v>27</v>
      </c>
      <c r="B30" s="86"/>
      <c r="C30" s="86"/>
      <c r="D30" s="86"/>
      <c r="E30" s="86"/>
      <c r="F30" s="86"/>
      <c r="G30" s="87" t="s">
        <v>39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5.6" hidden="1" x14ac:dyDescent="0.25">
      <c r="A31" s="42">
        <v>1</v>
      </c>
      <c r="B31" s="42"/>
      <c r="C31" s="42"/>
      <c r="D31" s="42"/>
      <c r="E31" s="42"/>
      <c r="F31" s="42"/>
      <c r="G31" s="87">
        <v>2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</row>
    <row r="32" spans="1:79" ht="10.5" hidden="1" customHeight="1" x14ac:dyDescent="0.25">
      <c r="A32" s="68" t="s">
        <v>32</v>
      </c>
      <c r="B32" s="68"/>
      <c r="C32" s="68"/>
      <c r="D32" s="68"/>
      <c r="E32" s="68"/>
      <c r="F32" s="68"/>
      <c r="G32" s="70" t="s">
        <v>7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CA32" s="1" t="s">
        <v>48</v>
      </c>
    </row>
    <row r="33" spans="1:79" ht="39.75" customHeight="1" x14ac:dyDescent="0.25">
      <c r="A33" s="68">
        <v>1</v>
      </c>
      <c r="B33" s="68"/>
      <c r="C33" s="68"/>
      <c r="D33" s="68"/>
      <c r="E33" s="68"/>
      <c r="F33" s="68"/>
      <c r="G33" s="43" t="s">
        <v>64</v>
      </c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5"/>
      <c r="CA33" s="1" t="s">
        <v>47</v>
      </c>
    </row>
    <row r="34" spans="1:79" ht="9" customHeight="1" x14ac:dyDescent="0.25">
      <c r="A34" s="2"/>
      <c r="B34" s="2"/>
      <c r="C34" s="2"/>
      <c r="D34" s="2"/>
      <c r="E34" s="2"/>
      <c r="F34" s="2"/>
      <c r="G34" s="39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9" t="s">
        <v>37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</row>
    <row r="37" spans="1:79" ht="15.9" customHeight="1" x14ac:dyDescent="0.25">
      <c r="A37" s="107" t="s">
        <v>88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9" t="s">
        <v>38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</row>
    <row r="40" spans="1:79" ht="27.75" customHeight="1" x14ac:dyDescent="0.25">
      <c r="A40" s="86" t="s">
        <v>27</v>
      </c>
      <c r="B40" s="86"/>
      <c r="C40" s="86"/>
      <c r="D40" s="86"/>
      <c r="E40" s="86"/>
      <c r="F40" s="86"/>
      <c r="G40" s="87" t="s">
        <v>24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</row>
    <row r="41" spans="1:79" ht="15.6" hidden="1" x14ac:dyDescent="0.25">
      <c r="A41" s="42">
        <v>1</v>
      </c>
      <c r="B41" s="42"/>
      <c r="C41" s="42"/>
      <c r="D41" s="42"/>
      <c r="E41" s="42"/>
      <c r="F41" s="42"/>
      <c r="G41" s="87">
        <v>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</row>
    <row r="42" spans="1:79" ht="10.5" hidden="1" customHeight="1" x14ac:dyDescent="0.25">
      <c r="A42" s="68" t="s">
        <v>6</v>
      </c>
      <c r="B42" s="68"/>
      <c r="C42" s="68"/>
      <c r="D42" s="68"/>
      <c r="E42" s="68"/>
      <c r="F42" s="68"/>
      <c r="G42" s="70" t="s">
        <v>7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  <c r="CA42" s="1" t="s">
        <v>11</v>
      </c>
    </row>
    <row r="43" spans="1:79" ht="33.75" customHeight="1" x14ac:dyDescent="0.25">
      <c r="A43" s="68">
        <v>1</v>
      </c>
      <c r="B43" s="68"/>
      <c r="C43" s="68"/>
      <c r="D43" s="68"/>
      <c r="E43" s="68"/>
      <c r="F43" s="68"/>
      <c r="G43" s="43" t="s">
        <v>106</v>
      </c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5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9" t="s">
        <v>40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106" t="s">
        <v>98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2" t="s">
        <v>27</v>
      </c>
      <c r="B47" s="42"/>
      <c r="C47" s="42"/>
      <c r="D47" s="91" t="s">
        <v>25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42" t="s">
        <v>28</v>
      </c>
      <c r="AD47" s="42"/>
      <c r="AE47" s="42"/>
      <c r="AF47" s="42"/>
      <c r="AG47" s="42"/>
      <c r="AH47" s="42"/>
      <c r="AI47" s="42"/>
      <c r="AJ47" s="42"/>
      <c r="AK47" s="42" t="s">
        <v>29</v>
      </c>
      <c r="AL47" s="42"/>
      <c r="AM47" s="42"/>
      <c r="AN47" s="42"/>
      <c r="AO47" s="42"/>
      <c r="AP47" s="42"/>
      <c r="AQ47" s="42"/>
      <c r="AR47" s="42"/>
      <c r="AS47" s="42" t="s">
        <v>26</v>
      </c>
      <c r="AT47" s="42"/>
      <c r="AU47" s="42"/>
      <c r="AV47" s="42"/>
      <c r="AW47" s="42"/>
      <c r="AX47" s="42"/>
      <c r="AY47" s="42"/>
      <c r="AZ47" s="42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2"/>
      <c r="B48" s="42"/>
      <c r="C48" s="42"/>
      <c r="D48" s="94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2">
        <v>1</v>
      </c>
      <c r="B49" s="42"/>
      <c r="C49" s="42"/>
      <c r="D49" s="64">
        <v>2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42">
        <v>3</v>
      </c>
      <c r="AD49" s="42"/>
      <c r="AE49" s="42"/>
      <c r="AF49" s="42"/>
      <c r="AG49" s="42"/>
      <c r="AH49" s="42"/>
      <c r="AI49" s="42"/>
      <c r="AJ49" s="42"/>
      <c r="AK49" s="42">
        <v>4</v>
      </c>
      <c r="AL49" s="42"/>
      <c r="AM49" s="42"/>
      <c r="AN49" s="42"/>
      <c r="AO49" s="42"/>
      <c r="AP49" s="42"/>
      <c r="AQ49" s="42"/>
      <c r="AR49" s="42"/>
      <c r="AS49" s="42">
        <v>5</v>
      </c>
      <c r="AT49" s="42"/>
      <c r="AU49" s="42"/>
      <c r="AV49" s="42"/>
      <c r="AW49" s="42"/>
      <c r="AX49" s="42"/>
      <c r="AY49" s="42"/>
      <c r="AZ49" s="42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8" t="s">
        <v>6</v>
      </c>
      <c r="B50" s="68"/>
      <c r="C50" s="68"/>
      <c r="D50" s="124" t="s">
        <v>7</v>
      </c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6"/>
      <c r="AC50" s="73" t="s">
        <v>8</v>
      </c>
      <c r="AD50" s="73"/>
      <c r="AE50" s="73"/>
      <c r="AF50" s="73"/>
      <c r="AG50" s="73"/>
      <c r="AH50" s="73"/>
      <c r="AI50" s="73"/>
      <c r="AJ50" s="73"/>
      <c r="AK50" s="73" t="s">
        <v>9</v>
      </c>
      <c r="AL50" s="73"/>
      <c r="AM50" s="73"/>
      <c r="AN50" s="73"/>
      <c r="AO50" s="73"/>
      <c r="AP50" s="73"/>
      <c r="AQ50" s="73"/>
      <c r="AR50" s="73"/>
      <c r="AS50" s="121" t="s">
        <v>10</v>
      </c>
      <c r="AT50" s="73"/>
      <c r="AU50" s="73"/>
      <c r="AV50" s="73"/>
      <c r="AW50" s="73"/>
      <c r="AX50" s="73"/>
      <c r="AY50" s="73"/>
      <c r="AZ50" s="73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75" customHeight="1" x14ac:dyDescent="0.25">
      <c r="A51" s="42">
        <v>1</v>
      </c>
      <c r="B51" s="42"/>
      <c r="C51" s="42"/>
      <c r="D51" s="43" t="s">
        <v>107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5"/>
      <c r="AC51" s="47">
        <v>33100</v>
      </c>
      <c r="AD51" s="47"/>
      <c r="AE51" s="47"/>
      <c r="AF51" s="47"/>
      <c r="AG51" s="47"/>
      <c r="AH51" s="47"/>
      <c r="AI51" s="47"/>
      <c r="AJ51" s="47"/>
      <c r="AK51" s="47">
        <v>0</v>
      </c>
      <c r="AL51" s="47"/>
      <c r="AM51" s="47"/>
      <c r="AN51" s="47"/>
      <c r="AO51" s="47"/>
      <c r="AP51" s="47"/>
      <c r="AQ51" s="47"/>
      <c r="AR51" s="47"/>
      <c r="AS51" s="47">
        <f>AC51+AK51</f>
        <v>33100</v>
      </c>
      <c r="AT51" s="47"/>
      <c r="AU51" s="47"/>
      <c r="AV51" s="47"/>
      <c r="AW51" s="47"/>
      <c r="AX51" s="47"/>
      <c r="AY51" s="47"/>
      <c r="AZ51" s="47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25" customHeight="1" x14ac:dyDescent="0.25">
      <c r="A52" s="42">
        <v>2</v>
      </c>
      <c r="B52" s="42"/>
      <c r="C52" s="42"/>
      <c r="D52" s="43" t="s">
        <v>108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5"/>
      <c r="AC52" s="47">
        <v>758560</v>
      </c>
      <c r="AD52" s="47"/>
      <c r="AE52" s="47"/>
      <c r="AF52" s="47"/>
      <c r="AG52" s="47"/>
      <c r="AH52" s="47"/>
      <c r="AI52" s="47"/>
      <c r="AJ52" s="47"/>
      <c r="AK52" s="47">
        <v>0</v>
      </c>
      <c r="AL52" s="47"/>
      <c r="AM52" s="47"/>
      <c r="AN52" s="47"/>
      <c r="AO52" s="47"/>
      <c r="AP52" s="47"/>
      <c r="AQ52" s="47"/>
      <c r="AR52" s="47"/>
      <c r="AS52" s="47">
        <f>AC52+AK52</f>
        <v>758560</v>
      </c>
      <c r="AT52" s="47"/>
      <c r="AU52" s="47"/>
      <c r="AV52" s="47"/>
      <c r="AW52" s="47"/>
      <c r="AX52" s="47"/>
      <c r="AY52" s="47"/>
      <c r="AZ52" s="47"/>
      <c r="BA52" s="21"/>
      <c r="BB52" s="21"/>
      <c r="BC52" s="21"/>
      <c r="BD52" s="21"/>
      <c r="BE52" s="21"/>
      <c r="BF52" s="21"/>
      <c r="BG52" s="21"/>
      <c r="BH52" s="21"/>
    </row>
    <row r="53" spans="1:79" ht="36" customHeight="1" x14ac:dyDescent="0.25">
      <c r="A53" s="42">
        <v>3</v>
      </c>
      <c r="B53" s="42"/>
      <c r="C53" s="42"/>
      <c r="D53" s="43" t="s">
        <v>109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5"/>
      <c r="AC53" s="47">
        <v>13000</v>
      </c>
      <c r="AD53" s="47"/>
      <c r="AE53" s="47"/>
      <c r="AF53" s="47"/>
      <c r="AG53" s="47"/>
      <c r="AH53" s="47"/>
      <c r="AI53" s="47"/>
      <c r="AJ53" s="47"/>
      <c r="AK53" s="47">
        <v>0</v>
      </c>
      <c r="AL53" s="47"/>
      <c r="AM53" s="47"/>
      <c r="AN53" s="47"/>
      <c r="AO53" s="47"/>
      <c r="AP53" s="47"/>
      <c r="AQ53" s="47"/>
      <c r="AR53" s="47"/>
      <c r="AS53" s="47">
        <f>AC53+AK53</f>
        <v>13000</v>
      </c>
      <c r="AT53" s="47"/>
      <c r="AU53" s="47"/>
      <c r="AV53" s="47"/>
      <c r="AW53" s="47"/>
      <c r="AX53" s="47"/>
      <c r="AY53" s="47"/>
      <c r="AZ53" s="47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5.6" x14ac:dyDescent="0.25">
      <c r="A54" s="51"/>
      <c r="B54" s="51"/>
      <c r="C54" s="51"/>
      <c r="D54" s="61" t="s">
        <v>65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56">
        <f>AC51+AC52+AC53</f>
        <v>804660</v>
      </c>
      <c r="AD54" s="56"/>
      <c r="AE54" s="56"/>
      <c r="AF54" s="56"/>
      <c r="AG54" s="56"/>
      <c r="AH54" s="56"/>
      <c r="AI54" s="56"/>
      <c r="AJ54" s="56"/>
      <c r="AK54" s="56">
        <v>0</v>
      </c>
      <c r="AL54" s="56"/>
      <c r="AM54" s="56"/>
      <c r="AN54" s="56"/>
      <c r="AO54" s="56"/>
      <c r="AP54" s="56"/>
      <c r="AQ54" s="56"/>
      <c r="AR54" s="56"/>
      <c r="AS54" s="56">
        <f>AC54+AK54</f>
        <v>804660</v>
      </c>
      <c r="AT54" s="56"/>
      <c r="AU54" s="56"/>
      <c r="AV54" s="56"/>
      <c r="AW54" s="56"/>
      <c r="AX54" s="56"/>
      <c r="AY54" s="56"/>
      <c r="AZ54" s="56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101" t="s">
        <v>41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</row>
    <row r="57" spans="1:79" ht="15" customHeight="1" x14ac:dyDescent="0.25">
      <c r="A57" s="106" t="s">
        <v>98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2" t="s">
        <v>27</v>
      </c>
      <c r="B58" s="42"/>
      <c r="C58" s="42"/>
      <c r="D58" s="91" t="s">
        <v>33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42" t="s">
        <v>28</v>
      </c>
      <c r="AC58" s="42"/>
      <c r="AD58" s="42"/>
      <c r="AE58" s="42"/>
      <c r="AF58" s="42"/>
      <c r="AG58" s="42"/>
      <c r="AH58" s="42"/>
      <c r="AI58" s="42"/>
      <c r="AJ58" s="42" t="s">
        <v>29</v>
      </c>
      <c r="AK58" s="42"/>
      <c r="AL58" s="42"/>
      <c r="AM58" s="42"/>
      <c r="AN58" s="42"/>
      <c r="AO58" s="42"/>
      <c r="AP58" s="42"/>
      <c r="AQ58" s="42"/>
      <c r="AR58" s="42" t="s">
        <v>26</v>
      </c>
      <c r="AS58" s="42"/>
      <c r="AT58" s="42"/>
      <c r="AU58" s="42"/>
      <c r="AV58" s="42"/>
      <c r="AW58" s="42"/>
      <c r="AX58" s="42"/>
      <c r="AY58" s="42"/>
    </row>
    <row r="59" spans="1:79" ht="29.1" customHeight="1" x14ac:dyDescent="0.25">
      <c r="A59" s="42"/>
      <c r="B59" s="42"/>
      <c r="C59" s="42"/>
      <c r="D59" s="94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79" ht="15.75" customHeight="1" x14ac:dyDescent="0.25">
      <c r="A60" s="42">
        <v>1</v>
      </c>
      <c r="B60" s="42"/>
      <c r="C60" s="42"/>
      <c r="D60" s="64">
        <v>2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42">
        <v>3</v>
      </c>
      <c r="AC60" s="42"/>
      <c r="AD60" s="42"/>
      <c r="AE60" s="42"/>
      <c r="AF60" s="42"/>
      <c r="AG60" s="42"/>
      <c r="AH60" s="42"/>
      <c r="AI60" s="42"/>
      <c r="AJ60" s="42">
        <v>4</v>
      </c>
      <c r="AK60" s="42"/>
      <c r="AL60" s="42"/>
      <c r="AM60" s="42"/>
      <c r="AN60" s="42"/>
      <c r="AO60" s="42"/>
      <c r="AP60" s="42"/>
      <c r="AQ60" s="42"/>
      <c r="AR60" s="42">
        <v>5</v>
      </c>
      <c r="AS60" s="42"/>
      <c r="AT60" s="42"/>
      <c r="AU60" s="42"/>
      <c r="AV60" s="42"/>
      <c r="AW60" s="42"/>
      <c r="AX60" s="42"/>
      <c r="AY60" s="42"/>
    </row>
    <row r="61" spans="1:79" ht="12.75" hidden="1" customHeight="1" x14ac:dyDescent="0.25">
      <c r="A61" s="68" t="s">
        <v>6</v>
      </c>
      <c r="B61" s="68"/>
      <c r="C61" s="68"/>
      <c r="D61" s="70" t="s">
        <v>7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73" t="s">
        <v>8</v>
      </c>
      <c r="AC61" s="73"/>
      <c r="AD61" s="73"/>
      <c r="AE61" s="73"/>
      <c r="AF61" s="73"/>
      <c r="AG61" s="73"/>
      <c r="AH61" s="73"/>
      <c r="AI61" s="73"/>
      <c r="AJ61" s="73" t="s">
        <v>9</v>
      </c>
      <c r="AK61" s="73"/>
      <c r="AL61" s="73"/>
      <c r="AM61" s="73"/>
      <c r="AN61" s="73"/>
      <c r="AO61" s="73"/>
      <c r="AP61" s="73"/>
      <c r="AQ61" s="73"/>
      <c r="AR61" s="73" t="s">
        <v>10</v>
      </c>
      <c r="AS61" s="73"/>
      <c r="AT61" s="73"/>
      <c r="AU61" s="73"/>
      <c r="AV61" s="73"/>
      <c r="AW61" s="73"/>
      <c r="AX61" s="73"/>
      <c r="AY61" s="73"/>
      <c r="CA61" s="1" t="s">
        <v>15</v>
      </c>
    </row>
    <row r="62" spans="1:79" ht="39" customHeight="1" x14ac:dyDescent="0.25">
      <c r="A62" s="42">
        <v>1</v>
      </c>
      <c r="B62" s="42"/>
      <c r="C62" s="42"/>
      <c r="D62" s="43" t="s">
        <v>66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5"/>
      <c r="AB62" s="47">
        <v>804660</v>
      </c>
      <c r="AC62" s="47"/>
      <c r="AD62" s="47"/>
      <c r="AE62" s="47"/>
      <c r="AF62" s="47"/>
      <c r="AG62" s="47"/>
      <c r="AH62" s="47"/>
      <c r="AI62" s="47"/>
      <c r="AJ62" s="47">
        <v>0</v>
      </c>
      <c r="AK62" s="47"/>
      <c r="AL62" s="47"/>
      <c r="AM62" s="47"/>
      <c r="AN62" s="47"/>
      <c r="AO62" s="47"/>
      <c r="AP62" s="47"/>
      <c r="AQ62" s="47"/>
      <c r="AR62" s="47">
        <f>AB62+AJ62</f>
        <v>804660</v>
      </c>
      <c r="AS62" s="47"/>
      <c r="AT62" s="47"/>
      <c r="AU62" s="47"/>
      <c r="AV62" s="47"/>
      <c r="AW62" s="47"/>
      <c r="AX62" s="47"/>
      <c r="AY62" s="47"/>
      <c r="CA62" s="1" t="s">
        <v>16</v>
      </c>
    </row>
    <row r="63" spans="1:79" s="4" customFormat="1" ht="30" customHeight="1" x14ac:dyDescent="0.25">
      <c r="A63" s="51"/>
      <c r="B63" s="51"/>
      <c r="C63" s="51"/>
      <c r="D63" s="61" t="s">
        <v>26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56">
        <f>AB62</f>
        <v>804660</v>
      </c>
      <c r="AC63" s="56"/>
      <c r="AD63" s="56"/>
      <c r="AE63" s="56"/>
      <c r="AF63" s="56"/>
      <c r="AG63" s="56"/>
      <c r="AH63" s="56"/>
      <c r="AI63" s="56"/>
      <c r="AJ63" s="56">
        <v>0</v>
      </c>
      <c r="AK63" s="56"/>
      <c r="AL63" s="56"/>
      <c r="AM63" s="56"/>
      <c r="AN63" s="56"/>
      <c r="AO63" s="56"/>
      <c r="AP63" s="56"/>
      <c r="AQ63" s="56"/>
      <c r="AR63" s="56">
        <f>AB63+AJ63</f>
        <v>804660</v>
      </c>
      <c r="AS63" s="56"/>
      <c r="AT63" s="56"/>
      <c r="AU63" s="56"/>
      <c r="AV63" s="56"/>
      <c r="AW63" s="56"/>
      <c r="AX63" s="56"/>
      <c r="AY63" s="56"/>
    </row>
    <row r="65" spans="1:79" ht="15.75" customHeight="1" x14ac:dyDescent="0.25">
      <c r="A65" s="69" t="s">
        <v>42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</row>
    <row r="66" spans="1:79" ht="30" customHeight="1" x14ac:dyDescent="0.25">
      <c r="A66" s="42" t="s">
        <v>27</v>
      </c>
      <c r="B66" s="42"/>
      <c r="C66" s="42"/>
      <c r="D66" s="42"/>
      <c r="E66" s="42"/>
      <c r="F66" s="42"/>
      <c r="G66" s="64" t="s">
        <v>43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2" t="s">
        <v>2</v>
      </c>
      <c r="AA66" s="42"/>
      <c r="AB66" s="42"/>
      <c r="AC66" s="42"/>
      <c r="AD66" s="42"/>
      <c r="AE66" s="42" t="s">
        <v>1</v>
      </c>
      <c r="AF66" s="42"/>
      <c r="AG66" s="42"/>
      <c r="AH66" s="42"/>
      <c r="AI66" s="42"/>
      <c r="AJ66" s="42"/>
      <c r="AK66" s="42"/>
      <c r="AL66" s="42"/>
      <c r="AM66" s="42"/>
      <c r="AN66" s="42"/>
      <c r="AO66" s="64" t="s">
        <v>28</v>
      </c>
      <c r="AP66" s="65"/>
      <c r="AQ66" s="65"/>
      <c r="AR66" s="65"/>
      <c r="AS66" s="65"/>
      <c r="AT66" s="65"/>
      <c r="AU66" s="65"/>
      <c r="AV66" s="66"/>
      <c r="AW66" s="64" t="s">
        <v>29</v>
      </c>
      <c r="AX66" s="65"/>
      <c r="AY66" s="65"/>
      <c r="AZ66" s="65"/>
      <c r="BA66" s="65"/>
      <c r="BB66" s="65"/>
      <c r="BC66" s="65"/>
      <c r="BD66" s="66"/>
      <c r="BE66" s="64" t="s">
        <v>26</v>
      </c>
      <c r="BF66" s="65"/>
      <c r="BG66" s="65"/>
      <c r="BH66" s="65"/>
      <c r="BI66" s="65"/>
      <c r="BJ66" s="65"/>
      <c r="BK66" s="65"/>
      <c r="BL66" s="66"/>
    </row>
    <row r="67" spans="1:79" ht="15.75" customHeight="1" x14ac:dyDescent="0.25">
      <c r="A67" s="42">
        <v>1</v>
      </c>
      <c r="B67" s="42"/>
      <c r="C67" s="42"/>
      <c r="D67" s="42"/>
      <c r="E67" s="42"/>
      <c r="F67" s="42"/>
      <c r="G67" s="64">
        <v>2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6"/>
      <c r="Z67" s="42">
        <v>3</v>
      </c>
      <c r="AA67" s="42"/>
      <c r="AB67" s="42"/>
      <c r="AC67" s="42"/>
      <c r="AD67" s="42"/>
      <c r="AE67" s="42">
        <v>4</v>
      </c>
      <c r="AF67" s="42"/>
      <c r="AG67" s="42"/>
      <c r="AH67" s="42"/>
      <c r="AI67" s="42"/>
      <c r="AJ67" s="42"/>
      <c r="AK67" s="42"/>
      <c r="AL67" s="42"/>
      <c r="AM67" s="42"/>
      <c r="AN67" s="42"/>
      <c r="AO67" s="42">
        <v>5</v>
      </c>
      <c r="AP67" s="42"/>
      <c r="AQ67" s="42"/>
      <c r="AR67" s="42"/>
      <c r="AS67" s="42"/>
      <c r="AT67" s="42"/>
      <c r="AU67" s="42"/>
      <c r="AV67" s="42"/>
      <c r="AW67" s="42">
        <v>6</v>
      </c>
      <c r="AX67" s="42"/>
      <c r="AY67" s="42"/>
      <c r="AZ67" s="42"/>
      <c r="BA67" s="42"/>
      <c r="BB67" s="42"/>
      <c r="BC67" s="42"/>
      <c r="BD67" s="42"/>
      <c r="BE67" s="42">
        <v>7</v>
      </c>
      <c r="BF67" s="42"/>
      <c r="BG67" s="42"/>
      <c r="BH67" s="42"/>
      <c r="BI67" s="42"/>
      <c r="BJ67" s="42"/>
      <c r="BK67" s="42"/>
      <c r="BL67" s="42"/>
    </row>
    <row r="68" spans="1:79" ht="12.75" hidden="1" customHeight="1" x14ac:dyDescent="0.25">
      <c r="A68" s="68" t="s">
        <v>32</v>
      </c>
      <c r="B68" s="68"/>
      <c r="C68" s="68"/>
      <c r="D68" s="68"/>
      <c r="E68" s="68"/>
      <c r="F68" s="68"/>
      <c r="G68" s="70" t="s">
        <v>7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68" t="s">
        <v>19</v>
      </c>
      <c r="AA68" s="68"/>
      <c r="AB68" s="68"/>
      <c r="AC68" s="68"/>
      <c r="AD68" s="68"/>
      <c r="AE68" s="90" t="s">
        <v>31</v>
      </c>
      <c r="AF68" s="90"/>
      <c r="AG68" s="90"/>
      <c r="AH68" s="90"/>
      <c r="AI68" s="90"/>
      <c r="AJ68" s="90"/>
      <c r="AK68" s="90"/>
      <c r="AL68" s="90"/>
      <c r="AM68" s="90"/>
      <c r="AN68" s="70"/>
      <c r="AO68" s="73" t="s">
        <v>8</v>
      </c>
      <c r="AP68" s="73"/>
      <c r="AQ68" s="73"/>
      <c r="AR68" s="73"/>
      <c r="AS68" s="73"/>
      <c r="AT68" s="73"/>
      <c r="AU68" s="73"/>
      <c r="AV68" s="73"/>
      <c r="AW68" s="73" t="s">
        <v>30</v>
      </c>
      <c r="AX68" s="73"/>
      <c r="AY68" s="73"/>
      <c r="AZ68" s="73"/>
      <c r="BA68" s="73"/>
      <c r="BB68" s="73"/>
      <c r="BC68" s="73"/>
      <c r="BD68" s="73"/>
      <c r="BE68" s="73" t="s">
        <v>68</v>
      </c>
      <c r="BF68" s="73"/>
      <c r="BG68" s="73"/>
      <c r="BH68" s="73"/>
      <c r="BI68" s="73"/>
      <c r="BJ68" s="73"/>
      <c r="BK68" s="73"/>
      <c r="BL68" s="73"/>
      <c r="CA68" s="1" t="s">
        <v>17</v>
      </c>
    </row>
    <row r="69" spans="1:79" s="4" customFormat="1" ht="12.75" customHeight="1" x14ac:dyDescent="0.25">
      <c r="A69" s="75">
        <v>0</v>
      </c>
      <c r="B69" s="75"/>
      <c r="C69" s="75"/>
      <c r="D69" s="75"/>
      <c r="E69" s="75"/>
      <c r="F69" s="75"/>
      <c r="G69" s="115" t="s">
        <v>67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112"/>
      <c r="AA69" s="112"/>
      <c r="AB69" s="112"/>
      <c r="AC69" s="112"/>
      <c r="AD69" s="112"/>
      <c r="AE69" s="113"/>
      <c r="AF69" s="113"/>
      <c r="AG69" s="113"/>
      <c r="AH69" s="113"/>
      <c r="AI69" s="113"/>
      <c r="AJ69" s="113"/>
      <c r="AK69" s="113"/>
      <c r="AL69" s="113"/>
      <c r="AM69" s="113"/>
      <c r="AN69" s="114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CA69" s="4" t="s">
        <v>18</v>
      </c>
    </row>
    <row r="70" spans="1:79" ht="51.75" customHeight="1" x14ac:dyDescent="0.25">
      <c r="A70" s="42">
        <v>0</v>
      </c>
      <c r="B70" s="42"/>
      <c r="C70" s="42"/>
      <c r="D70" s="42"/>
      <c r="E70" s="42"/>
      <c r="F70" s="42"/>
      <c r="G70" s="43" t="s">
        <v>110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69</v>
      </c>
      <c r="AA70" s="46"/>
      <c r="AB70" s="46"/>
      <c r="AC70" s="46"/>
      <c r="AD70" s="46"/>
      <c r="AE70" s="43" t="s">
        <v>138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60">
        <v>9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v>9</v>
      </c>
      <c r="BF70" s="60"/>
      <c r="BG70" s="60"/>
      <c r="BH70" s="60"/>
      <c r="BI70" s="60"/>
      <c r="BJ70" s="60"/>
      <c r="BK70" s="60"/>
      <c r="BL70" s="60"/>
    </row>
    <row r="71" spans="1:79" ht="42" customHeight="1" x14ac:dyDescent="0.25">
      <c r="A71" s="42">
        <v>0</v>
      </c>
      <c r="B71" s="42"/>
      <c r="C71" s="42"/>
      <c r="D71" s="42"/>
      <c r="E71" s="42"/>
      <c r="F71" s="42"/>
      <c r="G71" s="43" t="s">
        <v>111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69</v>
      </c>
      <c r="AA71" s="46"/>
      <c r="AB71" s="46"/>
      <c r="AC71" s="46"/>
      <c r="AD71" s="46"/>
      <c r="AE71" s="43" t="s">
        <v>138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60">
        <v>5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v>5</v>
      </c>
      <c r="BF71" s="60"/>
      <c r="BG71" s="60"/>
      <c r="BH71" s="60"/>
      <c r="BI71" s="60"/>
      <c r="BJ71" s="60"/>
      <c r="BK71" s="60"/>
      <c r="BL71" s="60"/>
    </row>
    <row r="72" spans="1:79" ht="38.25" customHeight="1" x14ac:dyDescent="0.25">
      <c r="A72" s="42">
        <v>0</v>
      </c>
      <c r="B72" s="42"/>
      <c r="C72" s="42"/>
      <c r="D72" s="42"/>
      <c r="E72" s="42"/>
      <c r="F72" s="42"/>
      <c r="G72" s="43" t="s">
        <v>70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69</v>
      </c>
      <c r="AA72" s="46"/>
      <c r="AB72" s="46"/>
      <c r="AC72" s="46"/>
      <c r="AD72" s="46"/>
      <c r="AE72" s="43" t="s">
        <v>138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60">
        <v>1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v>1</v>
      </c>
      <c r="BF72" s="60"/>
      <c r="BG72" s="60"/>
      <c r="BH72" s="60"/>
      <c r="BI72" s="60"/>
      <c r="BJ72" s="60"/>
      <c r="BK72" s="60"/>
      <c r="BL72" s="60"/>
    </row>
    <row r="73" spans="1:79" ht="40.5" customHeight="1" x14ac:dyDescent="0.25">
      <c r="A73" s="42">
        <v>0</v>
      </c>
      <c r="B73" s="42"/>
      <c r="C73" s="42"/>
      <c r="D73" s="42"/>
      <c r="E73" s="42"/>
      <c r="F73" s="42"/>
      <c r="G73" s="43" t="s">
        <v>71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69</v>
      </c>
      <c r="AA73" s="46"/>
      <c r="AB73" s="46"/>
      <c r="AC73" s="46"/>
      <c r="AD73" s="46"/>
      <c r="AE73" s="43" t="s">
        <v>138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60">
        <v>3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v>3</v>
      </c>
      <c r="BF73" s="60"/>
      <c r="BG73" s="60"/>
      <c r="BH73" s="60"/>
      <c r="BI73" s="60"/>
      <c r="BJ73" s="60"/>
      <c r="BK73" s="60"/>
      <c r="BL73" s="60"/>
    </row>
    <row r="74" spans="1:79" ht="39.75" customHeight="1" x14ac:dyDescent="0.25">
      <c r="A74" s="42">
        <v>0</v>
      </c>
      <c r="B74" s="42"/>
      <c r="C74" s="42"/>
      <c r="D74" s="42"/>
      <c r="E74" s="42"/>
      <c r="F74" s="42"/>
      <c r="G74" s="43" t="s">
        <v>112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69</v>
      </c>
      <c r="AA74" s="46"/>
      <c r="AB74" s="46"/>
      <c r="AC74" s="46"/>
      <c r="AD74" s="46"/>
      <c r="AE74" s="43" t="s">
        <v>138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60">
        <v>4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v>4</v>
      </c>
      <c r="BF74" s="60"/>
      <c r="BG74" s="60"/>
      <c r="BH74" s="60"/>
      <c r="BI74" s="60"/>
      <c r="BJ74" s="60"/>
      <c r="BK74" s="60"/>
      <c r="BL74" s="60"/>
    </row>
    <row r="75" spans="1:79" s="4" customFormat="1" ht="22.5" customHeight="1" x14ac:dyDescent="0.25">
      <c r="A75" s="51">
        <v>0</v>
      </c>
      <c r="B75" s="51"/>
      <c r="C75" s="51"/>
      <c r="D75" s="51"/>
      <c r="E75" s="51"/>
      <c r="F75" s="51"/>
      <c r="G75" s="52" t="s">
        <v>72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55"/>
      <c r="AA75" s="55"/>
      <c r="AB75" s="55"/>
      <c r="AC75" s="55"/>
      <c r="AD75" s="55"/>
      <c r="AE75" s="52"/>
      <c r="AF75" s="53"/>
      <c r="AG75" s="53"/>
      <c r="AH75" s="53"/>
      <c r="AI75" s="53"/>
      <c r="AJ75" s="53"/>
      <c r="AK75" s="53"/>
      <c r="AL75" s="53"/>
      <c r="AM75" s="53"/>
      <c r="AN75" s="54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</row>
    <row r="76" spans="1:79" ht="51" customHeight="1" x14ac:dyDescent="0.25">
      <c r="A76" s="42">
        <v>0</v>
      </c>
      <c r="B76" s="42"/>
      <c r="C76" s="42"/>
      <c r="D76" s="42"/>
      <c r="E76" s="42"/>
      <c r="F76" s="42"/>
      <c r="G76" s="43" t="s">
        <v>113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73</v>
      </c>
      <c r="AA76" s="46"/>
      <c r="AB76" s="46"/>
      <c r="AC76" s="46"/>
      <c r="AD76" s="46"/>
      <c r="AE76" s="43" t="s">
        <v>138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7">
        <v>576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f>BE77+BE78</f>
        <v>576</v>
      </c>
      <c r="BF76" s="47"/>
      <c r="BG76" s="47"/>
      <c r="BH76" s="47"/>
      <c r="BI76" s="47"/>
      <c r="BJ76" s="47"/>
      <c r="BK76" s="47"/>
      <c r="BL76" s="47"/>
    </row>
    <row r="77" spans="1:79" ht="33.75" customHeight="1" x14ac:dyDescent="0.25">
      <c r="A77" s="42">
        <v>0</v>
      </c>
      <c r="B77" s="42"/>
      <c r="C77" s="42"/>
      <c r="D77" s="42"/>
      <c r="E77" s="42"/>
      <c r="F77" s="42"/>
      <c r="G77" s="43" t="s">
        <v>74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73</v>
      </c>
      <c r="AA77" s="46"/>
      <c r="AB77" s="46"/>
      <c r="AC77" s="46"/>
      <c r="AD77" s="46"/>
      <c r="AE77" s="43" t="s">
        <v>138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7">
        <v>248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f>AO77</f>
        <v>248</v>
      </c>
      <c r="BF77" s="47"/>
      <c r="BG77" s="47"/>
      <c r="BH77" s="47"/>
      <c r="BI77" s="47"/>
      <c r="BJ77" s="47"/>
      <c r="BK77" s="47"/>
      <c r="BL77" s="47"/>
    </row>
    <row r="78" spans="1:79" ht="36" customHeight="1" x14ac:dyDescent="0.25">
      <c r="A78" s="42">
        <v>0</v>
      </c>
      <c r="B78" s="42"/>
      <c r="C78" s="42"/>
      <c r="D78" s="42"/>
      <c r="E78" s="42"/>
      <c r="F78" s="42"/>
      <c r="G78" s="43" t="s">
        <v>75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/>
      <c r="Z78" s="46" t="s">
        <v>73</v>
      </c>
      <c r="AA78" s="46"/>
      <c r="AB78" s="46"/>
      <c r="AC78" s="46"/>
      <c r="AD78" s="46"/>
      <c r="AE78" s="43" t="s">
        <v>138</v>
      </c>
      <c r="AF78" s="44"/>
      <c r="AG78" s="44"/>
      <c r="AH78" s="44"/>
      <c r="AI78" s="44"/>
      <c r="AJ78" s="44"/>
      <c r="AK78" s="44"/>
      <c r="AL78" s="44"/>
      <c r="AM78" s="44"/>
      <c r="AN78" s="45"/>
      <c r="AO78" s="47">
        <v>328</v>
      </c>
      <c r="AP78" s="47"/>
      <c r="AQ78" s="47"/>
      <c r="AR78" s="47"/>
      <c r="AS78" s="47"/>
      <c r="AT78" s="47"/>
      <c r="AU78" s="47"/>
      <c r="AV78" s="47"/>
      <c r="AW78" s="47">
        <v>0</v>
      </c>
      <c r="AX78" s="47"/>
      <c r="AY78" s="47"/>
      <c r="AZ78" s="47"/>
      <c r="BA78" s="47"/>
      <c r="BB78" s="47"/>
      <c r="BC78" s="47"/>
      <c r="BD78" s="47"/>
      <c r="BE78" s="47">
        <f>AO78</f>
        <v>328</v>
      </c>
      <c r="BF78" s="47"/>
      <c r="BG78" s="47"/>
      <c r="BH78" s="47"/>
      <c r="BI78" s="47"/>
      <c r="BJ78" s="47"/>
      <c r="BK78" s="47"/>
      <c r="BL78" s="47"/>
    </row>
    <row r="79" spans="1:79" ht="36" customHeight="1" x14ac:dyDescent="0.25">
      <c r="A79" s="42">
        <v>0</v>
      </c>
      <c r="B79" s="42"/>
      <c r="C79" s="42"/>
      <c r="D79" s="42"/>
      <c r="E79" s="42"/>
      <c r="F79" s="42"/>
      <c r="G79" s="43" t="s">
        <v>112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73</v>
      </c>
      <c r="AA79" s="46"/>
      <c r="AB79" s="46"/>
      <c r="AC79" s="46"/>
      <c r="AD79" s="46"/>
      <c r="AE79" s="43" t="s">
        <v>138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47">
        <v>302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f>AO79</f>
        <v>302</v>
      </c>
      <c r="BF79" s="47"/>
      <c r="BG79" s="47"/>
      <c r="BH79" s="47"/>
      <c r="BI79" s="47"/>
      <c r="BJ79" s="47"/>
      <c r="BK79" s="47"/>
      <c r="BL79" s="47"/>
    </row>
    <row r="80" spans="1:79" ht="33" customHeight="1" x14ac:dyDescent="0.25">
      <c r="A80" s="42">
        <v>0</v>
      </c>
      <c r="B80" s="42"/>
      <c r="C80" s="42"/>
      <c r="D80" s="42"/>
      <c r="E80" s="42"/>
      <c r="F80" s="42"/>
      <c r="G80" s="43" t="s">
        <v>114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73</v>
      </c>
      <c r="AA80" s="46"/>
      <c r="AB80" s="46"/>
      <c r="AC80" s="46"/>
      <c r="AD80" s="46"/>
      <c r="AE80" s="43" t="s">
        <v>125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47">
        <v>274</v>
      </c>
      <c r="AP80" s="47"/>
      <c r="AQ80" s="47"/>
      <c r="AR80" s="47"/>
      <c r="AS80" s="47"/>
      <c r="AT80" s="47"/>
      <c r="AU80" s="47"/>
      <c r="AV80" s="47"/>
      <c r="AW80" s="47">
        <v>0</v>
      </c>
      <c r="AX80" s="47"/>
      <c r="AY80" s="47"/>
      <c r="AZ80" s="47"/>
      <c r="BA80" s="47"/>
      <c r="BB80" s="47"/>
      <c r="BC80" s="47"/>
      <c r="BD80" s="47"/>
      <c r="BE80" s="47">
        <f>AO80</f>
        <v>274</v>
      </c>
      <c r="BF80" s="47"/>
      <c r="BG80" s="47"/>
      <c r="BH80" s="47"/>
      <c r="BI80" s="47"/>
      <c r="BJ80" s="47"/>
      <c r="BK80" s="47"/>
      <c r="BL80" s="47"/>
    </row>
    <row r="81" spans="1:64" ht="40.5" customHeight="1" x14ac:dyDescent="0.25">
      <c r="A81" s="42">
        <v>0</v>
      </c>
      <c r="B81" s="42"/>
      <c r="C81" s="42"/>
      <c r="D81" s="42"/>
      <c r="E81" s="42"/>
      <c r="F81" s="42"/>
      <c r="G81" s="43" t="s">
        <v>122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73</v>
      </c>
      <c r="AA81" s="46"/>
      <c r="AB81" s="46"/>
      <c r="AC81" s="46"/>
      <c r="AD81" s="46"/>
      <c r="AE81" s="43" t="s">
        <v>138</v>
      </c>
      <c r="AF81" s="44"/>
      <c r="AG81" s="44"/>
      <c r="AH81" s="44"/>
      <c r="AI81" s="44"/>
      <c r="AJ81" s="44"/>
      <c r="AK81" s="44"/>
      <c r="AL81" s="44"/>
      <c r="AM81" s="44"/>
      <c r="AN81" s="45"/>
      <c r="AO81" s="47">
        <v>200</v>
      </c>
      <c r="AP81" s="47"/>
      <c r="AQ81" s="47"/>
      <c r="AR81" s="47"/>
      <c r="AS81" s="47"/>
      <c r="AT81" s="47"/>
      <c r="AU81" s="47"/>
      <c r="AV81" s="47"/>
      <c r="AW81" s="47">
        <v>0</v>
      </c>
      <c r="AX81" s="47"/>
      <c r="AY81" s="47"/>
      <c r="AZ81" s="47"/>
      <c r="BA81" s="47"/>
      <c r="BB81" s="47"/>
      <c r="BC81" s="47"/>
      <c r="BD81" s="47"/>
      <c r="BE81" s="47">
        <v>200</v>
      </c>
      <c r="BF81" s="47"/>
      <c r="BG81" s="47"/>
      <c r="BH81" s="47"/>
      <c r="BI81" s="47"/>
      <c r="BJ81" s="47"/>
      <c r="BK81" s="47"/>
      <c r="BL81" s="47"/>
    </row>
    <row r="82" spans="1:64" ht="42.75" customHeight="1" x14ac:dyDescent="0.25">
      <c r="A82" s="42">
        <v>0</v>
      </c>
      <c r="B82" s="42"/>
      <c r="C82" s="42"/>
      <c r="D82" s="42"/>
      <c r="E82" s="42"/>
      <c r="F82" s="42"/>
      <c r="G82" s="43" t="s">
        <v>115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73</v>
      </c>
      <c r="AA82" s="46"/>
      <c r="AB82" s="46"/>
      <c r="AC82" s="46"/>
      <c r="AD82" s="46"/>
      <c r="AE82" s="43" t="s">
        <v>138</v>
      </c>
      <c r="AF82" s="44"/>
      <c r="AG82" s="44"/>
      <c r="AH82" s="44"/>
      <c r="AI82" s="44"/>
      <c r="AJ82" s="44"/>
      <c r="AK82" s="44"/>
      <c r="AL82" s="44"/>
      <c r="AM82" s="44"/>
      <c r="AN82" s="45"/>
      <c r="AO82" s="47">
        <v>52</v>
      </c>
      <c r="AP82" s="47"/>
      <c r="AQ82" s="47"/>
      <c r="AR82" s="47"/>
      <c r="AS82" s="47"/>
      <c r="AT82" s="47"/>
      <c r="AU82" s="47"/>
      <c r="AV82" s="47"/>
      <c r="AW82" s="47">
        <v>0</v>
      </c>
      <c r="AX82" s="47"/>
      <c r="AY82" s="47"/>
      <c r="AZ82" s="47"/>
      <c r="BA82" s="47"/>
      <c r="BB82" s="47"/>
      <c r="BC82" s="47"/>
      <c r="BD82" s="47"/>
      <c r="BE82" s="47">
        <v>52</v>
      </c>
      <c r="BF82" s="47"/>
      <c r="BG82" s="47"/>
      <c r="BH82" s="47"/>
      <c r="BI82" s="47"/>
      <c r="BJ82" s="47"/>
      <c r="BK82" s="47"/>
      <c r="BL82" s="47"/>
    </row>
    <row r="83" spans="1:64" s="4" customFormat="1" ht="29.25" customHeight="1" x14ac:dyDescent="0.25">
      <c r="A83" s="51">
        <v>0</v>
      </c>
      <c r="B83" s="51"/>
      <c r="C83" s="51"/>
      <c r="D83" s="51"/>
      <c r="E83" s="51"/>
      <c r="F83" s="51"/>
      <c r="G83" s="52" t="s">
        <v>76</v>
      </c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4"/>
      <c r="Z83" s="55"/>
      <c r="AA83" s="55"/>
      <c r="AB83" s="55"/>
      <c r="AC83" s="55"/>
      <c r="AD83" s="55"/>
      <c r="AE83" s="52"/>
      <c r="AF83" s="53"/>
      <c r="AG83" s="53"/>
      <c r="AH83" s="53"/>
      <c r="AI83" s="53"/>
      <c r="AJ83" s="53"/>
      <c r="AK83" s="53"/>
      <c r="AL83" s="53"/>
      <c r="AM83" s="53"/>
      <c r="AN83" s="54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</row>
    <row r="84" spans="1:64" ht="57" customHeight="1" x14ac:dyDescent="0.25">
      <c r="A84" s="42">
        <v>0</v>
      </c>
      <c r="B84" s="42"/>
      <c r="C84" s="42"/>
      <c r="D84" s="42"/>
      <c r="E84" s="42"/>
      <c r="F84" s="42"/>
      <c r="G84" s="43" t="s">
        <v>116</v>
      </c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5"/>
      <c r="Z84" s="46" t="s">
        <v>78</v>
      </c>
      <c r="AA84" s="46"/>
      <c r="AB84" s="46"/>
      <c r="AC84" s="46"/>
      <c r="AD84" s="46"/>
      <c r="AE84" s="48" t="s">
        <v>126</v>
      </c>
      <c r="AF84" s="49"/>
      <c r="AG84" s="49"/>
      <c r="AH84" s="49"/>
      <c r="AI84" s="49"/>
      <c r="AJ84" s="49"/>
      <c r="AK84" s="49"/>
      <c r="AL84" s="49"/>
      <c r="AM84" s="49"/>
      <c r="AN84" s="50"/>
      <c r="AO84" s="47">
        <v>89407</v>
      </c>
      <c r="AP84" s="47"/>
      <c r="AQ84" s="47"/>
      <c r="AR84" s="47"/>
      <c r="AS84" s="47"/>
      <c r="AT84" s="47"/>
      <c r="AU84" s="47"/>
      <c r="AV84" s="47"/>
      <c r="AW84" s="47">
        <v>0</v>
      </c>
      <c r="AX84" s="47"/>
      <c r="AY84" s="47"/>
      <c r="AZ84" s="47"/>
      <c r="BA84" s="47"/>
      <c r="BB84" s="47"/>
      <c r="BC84" s="47"/>
      <c r="BD84" s="47"/>
      <c r="BE84" s="47">
        <f>AO84</f>
        <v>89407</v>
      </c>
      <c r="BF84" s="47"/>
      <c r="BG84" s="47"/>
      <c r="BH84" s="47"/>
      <c r="BI84" s="47"/>
      <c r="BJ84" s="47"/>
      <c r="BK84" s="47"/>
      <c r="BL84" s="47"/>
    </row>
    <row r="85" spans="1:64" ht="58.5" customHeight="1" x14ac:dyDescent="0.25">
      <c r="A85" s="42"/>
      <c r="B85" s="42"/>
      <c r="C85" s="42"/>
      <c r="D85" s="42"/>
      <c r="E85" s="42"/>
      <c r="F85" s="42"/>
      <c r="G85" s="43" t="s">
        <v>111</v>
      </c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5"/>
      <c r="Z85" s="46" t="s">
        <v>78</v>
      </c>
      <c r="AA85" s="46"/>
      <c r="AB85" s="46"/>
      <c r="AC85" s="46"/>
      <c r="AD85" s="46"/>
      <c r="AE85" s="48" t="s">
        <v>130</v>
      </c>
      <c r="AF85" s="49"/>
      <c r="AG85" s="49"/>
      <c r="AH85" s="49"/>
      <c r="AI85" s="49"/>
      <c r="AJ85" s="49"/>
      <c r="AK85" s="49"/>
      <c r="AL85" s="49"/>
      <c r="AM85" s="49"/>
      <c r="AN85" s="50"/>
      <c r="AO85" s="47">
        <v>154452</v>
      </c>
      <c r="AP85" s="47"/>
      <c r="AQ85" s="47"/>
      <c r="AR85" s="47"/>
      <c r="AS85" s="47"/>
      <c r="AT85" s="47"/>
      <c r="AU85" s="47"/>
      <c r="AV85" s="47"/>
      <c r="AW85" s="47">
        <v>0</v>
      </c>
      <c r="AX85" s="47"/>
      <c r="AY85" s="47"/>
      <c r="AZ85" s="47"/>
      <c r="BA85" s="47"/>
      <c r="BB85" s="47"/>
      <c r="BC85" s="47"/>
      <c r="BD85" s="47"/>
      <c r="BE85" s="47">
        <f>AO85</f>
        <v>154452</v>
      </c>
      <c r="BF85" s="47"/>
      <c r="BG85" s="47"/>
      <c r="BH85" s="47"/>
      <c r="BI85" s="47"/>
      <c r="BJ85" s="47"/>
      <c r="BK85" s="47"/>
      <c r="BL85" s="47"/>
    </row>
    <row r="86" spans="1:64" ht="39" customHeight="1" x14ac:dyDescent="0.25">
      <c r="A86" s="42">
        <v>0</v>
      </c>
      <c r="B86" s="42"/>
      <c r="C86" s="42"/>
      <c r="D86" s="42"/>
      <c r="E86" s="42"/>
      <c r="F86" s="42"/>
      <c r="G86" s="43" t="s">
        <v>83</v>
      </c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5"/>
      <c r="Z86" s="46" t="s">
        <v>78</v>
      </c>
      <c r="AA86" s="46"/>
      <c r="AB86" s="46"/>
      <c r="AC86" s="46"/>
      <c r="AD86" s="46"/>
      <c r="AE86" s="48" t="s">
        <v>79</v>
      </c>
      <c r="AF86" s="49"/>
      <c r="AG86" s="49"/>
      <c r="AH86" s="49"/>
      <c r="AI86" s="49"/>
      <c r="AJ86" s="49"/>
      <c r="AK86" s="49"/>
      <c r="AL86" s="49"/>
      <c r="AM86" s="49"/>
      <c r="AN86" s="50"/>
      <c r="AO86" s="47">
        <v>758560</v>
      </c>
      <c r="AP86" s="47"/>
      <c r="AQ86" s="47"/>
      <c r="AR86" s="47"/>
      <c r="AS86" s="47"/>
      <c r="AT86" s="47"/>
      <c r="AU86" s="47"/>
      <c r="AV86" s="47"/>
      <c r="AW86" s="47">
        <v>0</v>
      </c>
      <c r="AX86" s="47"/>
      <c r="AY86" s="47"/>
      <c r="AZ86" s="47"/>
      <c r="BA86" s="47"/>
      <c r="BB86" s="47"/>
      <c r="BC86" s="47"/>
      <c r="BD86" s="47"/>
      <c r="BE86" s="47">
        <f>AO86</f>
        <v>758560</v>
      </c>
      <c r="BF86" s="47"/>
      <c r="BG86" s="47"/>
      <c r="BH86" s="47"/>
      <c r="BI86" s="47"/>
      <c r="BJ86" s="47"/>
      <c r="BK86" s="47"/>
      <c r="BL86" s="47"/>
    </row>
    <row r="87" spans="1:64" ht="48.75" customHeight="1" x14ac:dyDescent="0.25">
      <c r="A87" s="42">
        <v>0</v>
      </c>
      <c r="B87" s="42"/>
      <c r="C87" s="42"/>
      <c r="D87" s="42"/>
      <c r="E87" s="42"/>
      <c r="F87" s="42"/>
      <c r="G87" s="43" t="s">
        <v>84</v>
      </c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5"/>
      <c r="Z87" s="46" t="s">
        <v>78</v>
      </c>
      <c r="AA87" s="46"/>
      <c r="AB87" s="46"/>
      <c r="AC87" s="46"/>
      <c r="AD87" s="46"/>
      <c r="AE87" s="48" t="s">
        <v>127</v>
      </c>
      <c r="AF87" s="49"/>
      <c r="AG87" s="49"/>
      <c r="AH87" s="49"/>
      <c r="AI87" s="49"/>
      <c r="AJ87" s="49"/>
      <c r="AK87" s="49"/>
      <c r="AL87" s="49"/>
      <c r="AM87" s="49"/>
      <c r="AN87" s="50"/>
      <c r="AO87" s="47">
        <v>4333</v>
      </c>
      <c r="AP87" s="47"/>
      <c r="AQ87" s="47"/>
      <c r="AR87" s="47"/>
      <c r="AS87" s="47"/>
      <c r="AT87" s="47"/>
      <c r="AU87" s="47"/>
      <c r="AV87" s="47"/>
      <c r="AW87" s="47">
        <v>0</v>
      </c>
      <c r="AX87" s="47"/>
      <c r="AY87" s="47"/>
      <c r="AZ87" s="47"/>
      <c r="BA87" s="47"/>
      <c r="BB87" s="47"/>
      <c r="BC87" s="47"/>
      <c r="BD87" s="47"/>
      <c r="BE87" s="47">
        <f>AO87</f>
        <v>4333</v>
      </c>
      <c r="BF87" s="47"/>
      <c r="BG87" s="47"/>
      <c r="BH87" s="47"/>
      <c r="BI87" s="47"/>
      <c r="BJ87" s="47"/>
      <c r="BK87" s="47"/>
      <c r="BL87" s="47"/>
    </row>
    <row r="88" spans="1:64" ht="57.75" customHeight="1" x14ac:dyDescent="0.25">
      <c r="A88" s="42">
        <v>0</v>
      </c>
      <c r="B88" s="42"/>
      <c r="C88" s="42"/>
      <c r="D88" s="42"/>
      <c r="E88" s="42"/>
      <c r="F88" s="42"/>
      <c r="G88" s="57" t="s">
        <v>117</v>
      </c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9"/>
      <c r="Z88" s="46" t="s">
        <v>78</v>
      </c>
      <c r="AA88" s="46"/>
      <c r="AB88" s="46"/>
      <c r="AC88" s="46"/>
      <c r="AD88" s="46"/>
      <c r="AE88" s="48" t="s">
        <v>128</v>
      </c>
      <c r="AF88" s="49"/>
      <c r="AG88" s="49"/>
      <c r="AH88" s="49"/>
      <c r="AI88" s="49"/>
      <c r="AJ88" s="49"/>
      <c r="AK88" s="49"/>
      <c r="AL88" s="49"/>
      <c r="AM88" s="49"/>
      <c r="AN88" s="50"/>
      <c r="AO88" s="47">
        <v>8100</v>
      </c>
      <c r="AP88" s="47"/>
      <c r="AQ88" s="47"/>
      <c r="AR88" s="47"/>
      <c r="AS88" s="47"/>
      <c r="AT88" s="47"/>
      <c r="AU88" s="47"/>
      <c r="AV88" s="47"/>
      <c r="AW88" s="47">
        <v>0</v>
      </c>
      <c r="AX88" s="47"/>
      <c r="AY88" s="47"/>
      <c r="AZ88" s="47"/>
      <c r="BA88" s="47"/>
      <c r="BB88" s="47"/>
      <c r="BC88" s="47"/>
      <c r="BD88" s="47"/>
      <c r="BE88" s="47">
        <v>8100</v>
      </c>
      <c r="BF88" s="47"/>
      <c r="BG88" s="47"/>
      <c r="BH88" s="47"/>
      <c r="BI88" s="47"/>
      <c r="BJ88" s="47"/>
      <c r="BK88" s="47"/>
      <c r="BL88" s="47"/>
    </row>
    <row r="89" spans="1:64" ht="58.5" customHeight="1" x14ac:dyDescent="0.25">
      <c r="A89" s="42">
        <v>0</v>
      </c>
      <c r="B89" s="42"/>
      <c r="C89" s="42"/>
      <c r="D89" s="42"/>
      <c r="E89" s="42"/>
      <c r="F89" s="42"/>
      <c r="G89" s="43" t="s">
        <v>80</v>
      </c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5"/>
      <c r="Z89" s="46" t="s">
        <v>78</v>
      </c>
      <c r="AA89" s="46"/>
      <c r="AB89" s="46"/>
      <c r="AC89" s="46"/>
      <c r="AD89" s="46"/>
      <c r="AE89" s="48" t="s">
        <v>129</v>
      </c>
      <c r="AF89" s="49"/>
      <c r="AG89" s="49"/>
      <c r="AH89" s="49"/>
      <c r="AI89" s="49"/>
      <c r="AJ89" s="49"/>
      <c r="AK89" s="49"/>
      <c r="AL89" s="49"/>
      <c r="AM89" s="49"/>
      <c r="AN89" s="50"/>
      <c r="AO89" s="47">
        <v>1397</v>
      </c>
      <c r="AP89" s="47"/>
      <c r="AQ89" s="47"/>
      <c r="AR89" s="47"/>
      <c r="AS89" s="47"/>
      <c r="AT89" s="47"/>
      <c r="AU89" s="47"/>
      <c r="AV89" s="47"/>
      <c r="AW89" s="47">
        <v>0</v>
      </c>
      <c r="AX89" s="47"/>
      <c r="AY89" s="47"/>
      <c r="AZ89" s="47"/>
      <c r="BA89" s="47"/>
      <c r="BB89" s="47"/>
      <c r="BC89" s="47"/>
      <c r="BD89" s="47"/>
      <c r="BE89" s="47">
        <f>AO89</f>
        <v>1397</v>
      </c>
      <c r="BF89" s="47"/>
      <c r="BG89" s="47"/>
      <c r="BH89" s="47"/>
      <c r="BI89" s="47"/>
      <c r="BJ89" s="47"/>
      <c r="BK89" s="47"/>
      <c r="BL89" s="47"/>
    </row>
    <row r="90" spans="1:64" ht="56.25" customHeight="1" x14ac:dyDescent="0.25">
      <c r="A90" s="42">
        <v>0</v>
      </c>
      <c r="B90" s="42"/>
      <c r="C90" s="42"/>
      <c r="D90" s="42"/>
      <c r="E90" s="42"/>
      <c r="F90" s="42"/>
      <c r="G90" s="43" t="s">
        <v>77</v>
      </c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5"/>
      <c r="Z90" s="46" t="s">
        <v>78</v>
      </c>
      <c r="AA90" s="46"/>
      <c r="AB90" s="46"/>
      <c r="AC90" s="46"/>
      <c r="AD90" s="46"/>
      <c r="AE90" s="48" t="s">
        <v>131</v>
      </c>
      <c r="AF90" s="49"/>
      <c r="AG90" s="49"/>
      <c r="AH90" s="49"/>
      <c r="AI90" s="49"/>
      <c r="AJ90" s="49"/>
      <c r="AK90" s="49"/>
      <c r="AL90" s="49"/>
      <c r="AM90" s="49"/>
      <c r="AN90" s="50"/>
      <c r="AO90" s="47">
        <v>2818</v>
      </c>
      <c r="AP90" s="47"/>
      <c r="AQ90" s="47"/>
      <c r="AR90" s="47"/>
      <c r="AS90" s="47"/>
      <c r="AT90" s="47"/>
      <c r="AU90" s="47"/>
      <c r="AV90" s="47"/>
      <c r="AW90" s="47">
        <v>0</v>
      </c>
      <c r="AX90" s="47"/>
      <c r="AY90" s="47"/>
      <c r="AZ90" s="47"/>
      <c r="BA90" s="47"/>
      <c r="BB90" s="47"/>
      <c r="BC90" s="47"/>
      <c r="BD90" s="47"/>
      <c r="BE90" s="47">
        <f>AO90</f>
        <v>2818</v>
      </c>
      <c r="BF90" s="47"/>
      <c r="BG90" s="47"/>
      <c r="BH90" s="47"/>
      <c r="BI90" s="47"/>
      <c r="BJ90" s="47"/>
      <c r="BK90" s="47"/>
      <c r="BL90" s="47"/>
    </row>
    <row r="91" spans="1:64" ht="50.25" customHeight="1" x14ac:dyDescent="0.25">
      <c r="A91" s="42">
        <v>0</v>
      </c>
      <c r="B91" s="42"/>
      <c r="C91" s="42"/>
      <c r="D91" s="42"/>
      <c r="E91" s="42"/>
      <c r="F91" s="42"/>
      <c r="G91" s="43" t="s">
        <v>81</v>
      </c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5"/>
      <c r="Z91" s="46" t="s">
        <v>78</v>
      </c>
      <c r="AA91" s="46"/>
      <c r="AB91" s="46"/>
      <c r="AC91" s="46"/>
      <c r="AD91" s="46"/>
      <c r="AE91" s="48" t="s">
        <v>132</v>
      </c>
      <c r="AF91" s="49"/>
      <c r="AG91" s="49"/>
      <c r="AH91" s="49"/>
      <c r="AI91" s="49"/>
      <c r="AJ91" s="49"/>
      <c r="AK91" s="49"/>
      <c r="AL91" s="49"/>
      <c r="AM91" s="49"/>
      <c r="AN91" s="50"/>
      <c r="AO91" s="47">
        <v>250</v>
      </c>
      <c r="AP91" s="47"/>
      <c r="AQ91" s="47"/>
      <c r="AR91" s="47"/>
      <c r="AS91" s="47"/>
      <c r="AT91" s="47"/>
      <c r="AU91" s="47"/>
      <c r="AV91" s="47"/>
      <c r="AW91" s="47">
        <v>0</v>
      </c>
      <c r="AX91" s="47"/>
      <c r="AY91" s="47"/>
      <c r="AZ91" s="47"/>
      <c r="BA91" s="47"/>
      <c r="BB91" s="47"/>
      <c r="BC91" s="47"/>
      <c r="BD91" s="47"/>
      <c r="BE91" s="47">
        <v>250</v>
      </c>
      <c r="BF91" s="47"/>
      <c r="BG91" s="47"/>
      <c r="BH91" s="47"/>
      <c r="BI91" s="47"/>
      <c r="BJ91" s="47"/>
      <c r="BK91" s="47"/>
      <c r="BL91" s="47"/>
    </row>
    <row r="92" spans="1:64" ht="66" customHeight="1" x14ac:dyDescent="0.25">
      <c r="A92" s="42">
        <v>0</v>
      </c>
      <c r="B92" s="42"/>
      <c r="C92" s="42"/>
      <c r="D92" s="42"/>
      <c r="E92" s="42"/>
      <c r="F92" s="42"/>
      <c r="G92" s="43" t="s">
        <v>82</v>
      </c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5"/>
      <c r="Z92" s="46" t="s">
        <v>78</v>
      </c>
      <c r="AA92" s="46"/>
      <c r="AB92" s="46"/>
      <c r="AC92" s="46"/>
      <c r="AD92" s="46"/>
      <c r="AE92" s="48" t="s">
        <v>136</v>
      </c>
      <c r="AF92" s="49"/>
      <c r="AG92" s="49"/>
      <c r="AH92" s="49"/>
      <c r="AI92" s="49"/>
      <c r="AJ92" s="49"/>
      <c r="AK92" s="49"/>
      <c r="AL92" s="49"/>
      <c r="AM92" s="49"/>
      <c r="AN92" s="50"/>
      <c r="AO92" s="47">
        <v>3793</v>
      </c>
      <c r="AP92" s="47"/>
      <c r="AQ92" s="47"/>
      <c r="AR92" s="47"/>
      <c r="AS92" s="47"/>
      <c r="AT92" s="47"/>
      <c r="AU92" s="47"/>
      <c r="AV92" s="47"/>
      <c r="AW92" s="47">
        <v>0</v>
      </c>
      <c r="AX92" s="47"/>
      <c r="AY92" s="47"/>
      <c r="AZ92" s="47"/>
      <c r="BA92" s="47"/>
      <c r="BB92" s="47"/>
      <c r="BC92" s="47"/>
      <c r="BD92" s="47"/>
      <c r="BE92" s="47">
        <f>AO92</f>
        <v>3793</v>
      </c>
      <c r="BF92" s="47"/>
      <c r="BG92" s="47"/>
      <c r="BH92" s="47"/>
      <c r="BI92" s="47"/>
      <c r="BJ92" s="47"/>
      <c r="BK92" s="47"/>
      <c r="BL92" s="47"/>
    </row>
    <row r="93" spans="1:64" ht="55.5" customHeight="1" x14ac:dyDescent="0.25">
      <c r="A93" s="42">
        <v>0</v>
      </c>
      <c r="B93" s="42"/>
      <c r="C93" s="42"/>
      <c r="D93" s="42"/>
      <c r="E93" s="42"/>
      <c r="F93" s="42"/>
      <c r="G93" s="43" t="s">
        <v>134</v>
      </c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5"/>
      <c r="Z93" s="46" t="s">
        <v>78</v>
      </c>
      <c r="AA93" s="46"/>
      <c r="AB93" s="46"/>
      <c r="AC93" s="46"/>
      <c r="AD93" s="46"/>
      <c r="AE93" s="48" t="s">
        <v>133</v>
      </c>
      <c r="AF93" s="49"/>
      <c r="AG93" s="49"/>
      <c r="AH93" s="49"/>
      <c r="AI93" s="49"/>
      <c r="AJ93" s="49"/>
      <c r="AK93" s="49"/>
      <c r="AL93" s="49"/>
      <c r="AM93" s="49"/>
      <c r="AN93" s="50"/>
      <c r="AO93" s="47">
        <v>107</v>
      </c>
      <c r="AP93" s="47"/>
      <c r="AQ93" s="47"/>
      <c r="AR93" s="47"/>
      <c r="AS93" s="47"/>
      <c r="AT93" s="47"/>
      <c r="AU93" s="47"/>
      <c r="AV93" s="47"/>
      <c r="AW93" s="47">
        <v>0</v>
      </c>
      <c r="AX93" s="47"/>
      <c r="AY93" s="47"/>
      <c r="AZ93" s="47"/>
      <c r="BA93" s="47"/>
      <c r="BB93" s="47"/>
      <c r="BC93" s="47"/>
      <c r="BD93" s="47"/>
      <c r="BE93" s="47">
        <f>AO93</f>
        <v>107</v>
      </c>
      <c r="BF93" s="47"/>
      <c r="BG93" s="47"/>
      <c r="BH93" s="47"/>
      <c r="BI93" s="47"/>
      <c r="BJ93" s="47"/>
      <c r="BK93" s="47"/>
      <c r="BL93" s="47"/>
    </row>
    <row r="94" spans="1:64" s="4" customFormat="1" ht="21.75" customHeight="1" x14ac:dyDescent="0.25">
      <c r="A94" s="51">
        <v>0</v>
      </c>
      <c r="B94" s="51"/>
      <c r="C94" s="51"/>
      <c r="D94" s="51"/>
      <c r="E94" s="51"/>
      <c r="F94" s="51"/>
      <c r="G94" s="52" t="s">
        <v>85</v>
      </c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4"/>
      <c r="Z94" s="55"/>
      <c r="AA94" s="55"/>
      <c r="AB94" s="55"/>
      <c r="AC94" s="55"/>
      <c r="AD94" s="55"/>
      <c r="AE94" s="52"/>
      <c r="AF94" s="53"/>
      <c r="AG94" s="53"/>
      <c r="AH94" s="53"/>
      <c r="AI94" s="53"/>
      <c r="AJ94" s="53"/>
      <c r="AK94" s="53"/>
      <c r="AL94" s="53"/>
      <c r="AM94" s="53"/>
      <c r="AN94" s="54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</row>
    <row r="95" spans="1:64" ht="104.25" customHeight="1" x14ac:dyDescent="0.25">
      <c r="A95" s="42">
        <v>0</v>
      </c>
      <c r="B95" s="42"/>
      <c r="C95" s="42"/>
      <c r="D95" s="42"/>
      <c r="E95" s="42"/>
      <c r="F95" s="42"/>
      <c r="G95" s="43" t="s">
        <v>135</v>
      </c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5"/>
      <c r="Z95" s="46" t="s">
        <v>86</v>
      </c>
      <c r="AA95" s="46"/>
      <c r="AB95" s="46"/>
      <c r="AC95" s="46"/>
      <c r="AD95" s="46"/>
      <c r="AE95" s="48" t="s">
        <v>119</v>
      </c>
      <c r="AF95" s="49"/>
      <c r="AG95" s="49"/>
      <c r="AH95" s="49"/>
      <c r="AI95" s="49"/>
      <c r="AJ95" s="49"/>
      <c r="AK95" s="49"/>
      <c r="AL95" s="49"/>
      <c r="AM95" s="49"/>
      <c r="AN95" s="50"/>
      <c r="AO95" s="47">
        <v>3</v>
      </c>
      <c r="AP95" s="47"/>
      <c r="AQ95" s="47"/>
      <c r="AR95" s="47"/>
      <c r="AS95" s="47"/>
      <c r="AT95" s="47"/>
      <c r="AU95" s="47"/>
      <c r="AV95" s="47"/>
      <c r="AW95" s="47">
        <v>0</v>
      </c>
      <c r="AX95" s="47"/>
      <c r="AY95" s="47"/>
      <c r="AZ95" s="47"/>
      <c r="BA95" s="47"/>
      <c r="BB95" s="47"/>
      <c r="BC95" s="47"/>
      <c r="BD95" s="47"/>
      <c r="BE95" s="47">
        <v>3</v>
      </c>
      <c r="BF95" s="47"/>
      <c r="BG95" s="47"/>
      <c r="BH95" s="47"/>
      <c r="BI95" s="47"/>
      <c r="BJ95" s="47"/>
      <c r="BK95" s="47"/>
      <c r="BL95" s="47"/>
    </row>
    <row r="96" spans="1:64" ht="69" customHeight="1" x14ac:dyDescent="0.25">
      <c r="A96" s="42">
        <v>0</v>
      </c>
      <c r="B96" s="42"/>
      <c r="C96" s="42"/>
      <c r="D96" s="42"/>
      <c r="E96" s="42"/>
      <c r="F96" s="42"/>
      <c r="G96" s="43" t="s">
        <v>137</v>
      </c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5"/>
      <c r="Z96" s="46" t="s">
        <v>86</v>
      </c>
      <c r="AA96" s="46"/>
      <c r="AB96" s="46"/>
      <c r="AC96" s="46"/>
      <c r="AD96" s="46"/>
      <c r="AE96" s="48" t="s">
        <v>87</v>
      </c>
      <c r="AF96" s="49"/>
      <c r="AG96" s="49"/>
      <c r="AH96" s="49"/>
      <c r="AI96" s="49"/>
      <c r="AJ96" s="49"/>
      <c r="AK96" s="49"/>
      <c r="AL96" s="49"/>
      <c r="AM96" s="49"/>
      <c r="AN96" s="50"/>
      <c r="AO96" s="47">
        <v>101</v>
      </c>
      <c r="AP96" s="47"/>
      <c r="AQ96" s="47"/>
      <c r="AR96" s="47"/>
      <c r="AS96" s="47"/>
      <c r="AT96" s="47"/>
      <c r="AU96" s="47"/>
      <c r="AV96" s="47"/>
      <c r="AW96" s="47">
        <v>0</v>
      </c>
      <c r="AX96" s="47"/>
      <c r="AY96" s="47"/>
      <c r="AZ96" s="47"/>
      <c r="BA96" s="47"/>
      <c r="BB96" s="47"/>
      <c r="BC96" s="47"/>
      <c r="BD96" s="47"/>
      <c r="BE96" s="47">
        <f>AO96</f>
        <v>101</v>
      </c>
      <c r="BF96" s="47"/>
      <c r="BG96" s="47"/>
      <c r="BH96" s="47"/>
      <c r="BI96" s="47"/>
      <c r="BJ96" s="47"/>
      <c r="BK96" s="47"/>
      <c r="BL96" s="47"/>
    </row>
    <row r="97" spans="1:64" ht="68.25" customHeight="1" x14ac:dyDescent="0.25">
      <c r="A97" s="42">
        <v>0</v>
      </c>
      <c r="B97" s="42"/>
      <c r="C97" s="42"/>
      <c r="D97" s="42"/>
      <c r="E97" s="42"/>
      <c r="F97" s="42"/>
      <c r="G97" s="43" t="s">
        <v>118</v>
      </c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5"/>
      <c r="Z97" s="46" t="s">
        <v>86</v>
      </c>
      <c r="AA97" s="46"/>
      <c r="AB97" s="46"/>
      <c r="AC97" s="46"/>
      <c r="AD97" s="46"/>
      <c r="AE97" s="48" t="s">
        <v>120</v>
      </c>
      <c r="AF97" s="49"/>
      <c r="AG97" s="49"/>
      <c r="AH97" s="49"/>
      <c r="AI97" s="49"/>
      <c r="AJ97" s="49"/>
      <c r="AK97" s="49"/>
      <c r="AL97" s="49"/>
      <c r="AM97" s="49"/>
      <c r="AN97" s="50"/>
      <c r="AO97" s="47">
        <v>100</v>
      </c>
      <c r="AP97" s="47"/>
      <c r="AQ97" s="47"/>
      <c r="AR97" s="47"/>
      <c r="AS97" s="47"/>
      <c r="AT97" s="47"/>
      <c r="AU97" s="47"/>
      <c r="AV97" s="47"/>
      <c r="AW97" s="47">
        <v>0</v>
      </c>
      <c r="AX97" s="47"/>
      <c r="AY97" s="47"/>
      <c r="AZ97" s="47"/>
      <c r="BA97" s="47"/>
      <c r="BB97" s="47"/>
      <c r="BC97" s="47"/>
      <c r="BD97" s="47"/>
      <c r="BE97" s="47">
        <v>100</v>
      </c>
      <c r="BF97" s="47"/>
      <c r="BG97" s="47"/>
      <c r="BH97" s="47"/>
      <c r="BI97" s="47"/>
      <c r="BJ97" s="47"/>
      <c r="BK97" s="47"/>
      <c r="BL97" s="47"/>
    </row>
    <row r="98" spans="1:64" x14ac:dyDescent="0.25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6.5" customHeight="1" x14ac:dyDescent="0.3">
      <c r="A99" s="81" t="s">
        <v>92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5"/>
      <c r="AO99" s="84" t="s">
        <v>94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</row>
    <row r="100" spans="1:64" x14ac:dyDescent="0.25">
      <c r="W100" s="67" t="s">
        <v>5</v>
      </c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O100" s="67" t="s">
        <v>63</v>
      </c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</row>
    <row r="101" spans="1:64" ht="15.75" customHeight="1" x14ac:dyDescent="0.25">
      <c r="A101" s="74" t="s">
        <v>3</v>
      </c>
      <c r="B101" s="74"/>
      <c r="C101" s="74"/>
      <c r="D101" s="74"/>
      <c r="E101" s="74"/>
      <c r="F101" s="74"/>
    </row>
    <row r="102" spans="1:64" ht="13.2" customHeight="1" x14ac:dyDescent="0.25">
      <c r="A102" s="76" t="s">
        <v>91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</row>
    <row r="103" spans="1:64" x14ac:dyDescent="0.25">
      <c r="A103" s="78" t="s">
        <v>46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3">
      <c r="A105" s="81" t="s">
        <v>93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5"/>
      <c r="AO105" s="84" t="s">
        <v>95</v>
      </c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</row>
    <row r="106" spans="1:64" x14ac:dyDescent="0.25">
      <c r="W106" s="67" t="s">
        <v>5</v>
      </c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O106" s="67" t="s">
        <v>63</v>
      </c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</row>
    <row r="107" spans="1:64" x14ac:dyDescent="0.25">
      <c r="A107" s="79">
        <v>45237</v>
      </c>
      <c r="B107" s="80"/>
      <c r="C107" s="80"/>
      <c r="D107" s="80"/>
      <c r="E107" s="80"/>
      <c r="F107" s="80"/>
      <c r="G107" s="80"/>
      <c r="H107" s="80"/>
    </row>
    <row r="108" spans="1:64" x14ac:dyDescent="0.25">
      <c r="A108" s="67" t="s">
        <v>44</v>
      </c>
      <c r="B108" s="67"/>
      <c r="C108" s="67"/>
      <c r="D108" s="67"/>
      <c r="E108" s="67"/>
      <c r="F108" s="67"/>
      <c r="G108" s="67"/>
      <c r="H108" s="6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45</v>
      </c>
    </row>
  </sheetData>
  <mergeCells count="367"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1:BL1"/>
    <mergeCell ref="A56:BL56"/>
    <mergeCell ref="A51:C51"/>
    <mergeCell ref="U21:AD21"/>
    <mergeCell ref="AE21:AR21"/>
    <mergeCell ref="AK51:AR51"/>
    <mergeCell ref="AS51:AZ51"/>
    <mergeCell ref="G30:BL30"/>
    <mergeCell ref="AS50:AZ50"/>
    <mergeCell ref="AS49:AZ49"/>
    <mergeCell ref="A47:C48"/>
    <mergeCell ref="A46:AZ46"/>
    <mergeCell ref="A45:AZ45"/>
    <mergeCell ref="AC47:AJ48"/>
    <mergeCell ref="A24:BL24"/>
    <mergeCell ref="A25:BL25"/>
    <mergeCell ref="A29:BL29"/>
    <mergeCell ref="A32:F32"/>
    <mergeCell ref="G32:BL32"/>
    <mergeCell ref="A30:F30"/>
    <mergeCell ref="AS47:AZ48"/>
    <mergeCell ref="D47:AB48"/>
    <mergeCell ref="D49:AB49"/>
    <mergeCell ref="D50:AB50"/>
    <mergeCell ref="AW66:BD66"/>
    <mergeCell ref="AO99:BG99"/>
    <mergeCell ref="BE66:BL66"/>
    <mergeCell ref="G67:Y67"/>
    <mergeCell ref="G68:Y68"/>
    <mergeCell ref="AO67:AV67"/>
    <mergeCell ref="AR62:AY62"/>
    <mergeCell ref="Z66:AD66"/>
    <mergeCell ref="G66:Y66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G92:Y92"/>
    <mergeCell ref="Z92:AD92"/>
    <mergeCell ref="AE92:AN92"/>
    <mergeCell ref="AO92:AV92"/>
    <mergeCell ref="AW92:BD92"/>
    <mergeCell ref="BE92:BL92"/>
    <mergeCell ref="G90:Y90"/>
    <mergeCell ref="Z69:AD69"/>
    <mergeCell ref="AE69:AN69"/>
    <mergeCell ref="A99:V99"/>
    <mergeCell ref="W99:AM99"/>
    <mergeCell ref="W100:AM100"/>
    <mergeCell ref="G69:Y69"/>
    <mergeCell ref="A72:F72"/>
    <mergeCell ref="G72:Y72"/>
    <mergeCell ref="A62:C62"/>
    <mergeCell ref="D62:AA62"/>
    <mergeCell ref="AB62:AI62"/>
    <mergeCell ref="AJ62:AQ62"/>
    <mergeCell ref="A92:F92"/>
    <mergeCell ref="A90:F90"/>
    <mergeCell ref="Z90:AD90"/>
    <mergeCell ref="AE90:AN90"/>
    <mergeCell ref="AO90:AV90"/>
    <mergeCell ref="A86:F86"/>
    <mergeCell ref="G86:Y86"/>
    <mergeCell ref="Z86:AD86"/>
    <mergeCell ref="AE86:AN86"/>
    <mergeCell ref="AO86:AV86"/>
    <mergeCell ref="A87:F87"/>
    <mergeCell ref="G87:Y87"/>
    <mergeCell ref="AO2:BL2"/>
    <mergeCell ref="AO5:BF5"/>
    <mergeCell ref="AO3:BL3"/>
    <mergeCell ref="AO4:BL4"/>
    <mergeCell ref="A36:BL36"/>
    <mergeCell ref="A57:AY57"/>
    <mergeCell ref="A42:F42"/>
    <mergeCell ref="A39:BL39"/>
    <mergeCell ref="A37:BL37"/>
    <mergeCell ref="G41:BL41"/>
    <mergeCell ref="G42:BL42"/>
    <mergeCell ref="A43:F43"/>
    <mergeCell ref="A49:C49"/>
    <mergeCell ref="A50:C50"/>
    <mergeCell ref="G43:BL43"/>
    <mergeCell ref="AC49:AJ49"/>
    <mergeCell ref="AC50:AJ50"/>
    <mergeCell ref="AK49:AR49"/>
    <mergeCell ref="AK50:AR50"/>
    <mergeCell ref="B15:L15"/>
    <mergeCell ref="N15:AS15"/>
    <mergeCell ref="AU15:BB15"/>
    <mergeCell ref="B16:L16"/>
    <mergeCell ref="A33:F33"/>
    <mergeCell ref="G33:BL33"/>
    <mergeCell ref="A21:T21"/>
    <mergeCell ref="AS21:BC21"/>
    <mergeCell ref="BD21:BL21"/>
    <mergeCell ref="T22:W22"/>
    <mergeCell ref="A22:H22"/>
    <mergeCell ref="A31:F31"/>
    <mergeCell ref="G31:BL31"/>
    <mergeCell ref="I22:S22"/>
    <mergeCell ref="A26:BL26"/>
    <mergeCell ref="A27:BL27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40:F40"/>
    <mergeCell ref="G40:BL40"/>
    <mergeCell ref="A41:F41"/>
    <mergeCell ref="AC51:AJ51"/>
    <mergeCell ref="AK47:AR48"/>
    <mergeCell ref="D51:AB51"/>
    <mergeCell ref="AR58:AY59"/>
    <mergeCell ref="Z67:AD67"/>
    <mergeCell ref="AE67:AN67"/>
    <mergeCell ref="AE68:AN68"/>
    <mergeCell ref="D58:AA59"/>
    <mergeCell ref="AB58:AI59"/>
    <mergeCell ref="AJ58:AQ59"/>
    <mergeCell ref="AO100:BG100"/>
    <mergeCell ref="A60:C60"/>
    <mergeCell ref="AR60:AY60"/>
    <mergeCell ref="A52:C52"/>
    <mergeCell ref="D52:AB52"/>
    <mergeCell ref="AC52:AJ52"/>
    <mergeCell ref="AK52:AR52"/>
    <mergeCell ref="AS52:AZ52"/>
    <mergeCell ref="A58:C59"/>
    <mergeCell ref="D60:AA60"/>
    <mergeCell ref="AB60:AI60"/>
    <mergeCell ref="W106:AM106"/>
    <mergeCell ref="A67:F67"/>
    <mergeCell ref="A68:F68"/>
    <mergeCell ref="Z68:AD68"/>
    <mergeCell ref="A65:BL65"/>
    <mergeCell ref="A66:F66"/>
    <mergeCell ref="AE66:AN66"/>
    <mergeCell ref="A61:C61"/>
    <mergeCell ref="D61:AA61"/>
    <mergeCell ref="AB61:AI61"/>
    <mergeCell ref="AJ61:AQ61"/>
    <mergeCell ref="AR61:AY61"/>
    <mergeCell ref="AJ60:AQ60"/>
    <mergeCell ref="AO66:AV66"/>
    <mergeCell ref="A101:F101"/>
    <mergeCell ref="A69:F69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4:F84"/>
    <mergeCell ref="G84:Y84"/>
    <mergeCell ref="Z84:AD84"/>
    <mergeCell ref="AE84:AN84"/>
    <mergeCell ref="AO84:AV84"/>
    <mergeCell ref="AW84:BD84"/>
    <mergeCell ref="BE84:BL84"/>
    <mergeCell ref="BE85:BL85"/>
    <mergeCell ref="A88:F88"/>
    <mergeCell ref="G88:Y88"/>
    <mergeCell ref="Z88:AD88"/>
    <mergeCell ref="AE88:AN88"/>
    <mergeCell ref="AO88:AV88"/>
    <mergeCell ref="AW88:BD88"/>
    <mergeCell ref="BE88:BL88"/>
    <mergeCell ref="A85:F85"/>
    <mergeCell ref="G85:Y85"/>
    <mergeCell ref="Z85:AD85"/>
    <mergeCell ref="AE85:AN85"/>
    <mergeCell ref="AO85:AV85"/>
    <mergeCell ref="AW85:BD85"/>
    <mergeCell ref="AW86:BD86"/>
    <mergeCell ref="BE86:BL86"/>
    <mergeCell ref="Z87:AD87"/>
    <mergeCell ref="AE87:AN87"/>
    <mergeCell ref="AO87:AV87"/>
    <mergeCell ref="AW87:BD87"/>
    <mergeCell ref="BE87:BL87"/>
    <mergeCell ref="BE89:BL89"/>
    <mergeCell ref="A91:F91"/>
    <mergeCell ref="G91:Y91"/>
    <mergeCell ref="Z91:AD91"/>
    <mergeCell ref="AE91:AN91"/>
    <mergeCell ref="AO91:AV91"/>
    <mergeCell ref="AW91:BD91"/>
    <mergeCell ref="BE91:BL91"/>
    <mergeCell ref="A89:F89"/>
    <mergeCell ref="G89:Y89"/>
    <mergeCell ref="Z89:AD89"/>
    <mergeCell ref="AE89:AN89"/>
    <mergeCell ref="AO89:AV89"/>
    <mergeCell ref="AW89:BD89"/>
    <mergeCell ref="AW90:BD90"/>
    <mergeCell ref="BE90:BL90"/>
    <mergeCell ref="Z95:AD95"/>
    <mergeCell ref="AE95:AN95"/>
    <mergeCell ref="AO95:AV95"/>
    <mergeCell ref="AW95:BD95"/>
    <mergeCell ref="BE93:BL93"/>
    <mergeCell ref="A93:F93"/>
    <mergeCell ref="G93:Y93"/>
    <mergeCell ref="Z93:AD93"/>
    <mergeCell ref="AE93:AN93"/>
    <mergeCell ref="AO93:AV93"/>
    <mergeCell ref="AW93:BD93"/>
    <mergeCell ref="A94:F94"/>
    <mergeCell ref="G94:Y94"/>
    <mergeCell ref="Z94:AD94"/>
    <mergeCell ref="AE94:AN94"/>
    <mergeCell ref="AO94:AV94"/>
    <mergeCell ref="AW94:BD94"/>
    <mergeCell ref="BE94:BL94"/>
    <mergeCell ref="A79:F79"/>
    <mergeCell ref="G79:Y79"/>
    <mergeCell ref="Z79:AD79"/>
    <mergeCell ref="AE79:AN79"/>
    <mergeCell ref="AO79:AV79"/>
    <mergeCell ref="AW79:BD79"/>
    <mergeCell ref="BE79:BL79"/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</mergeCells>
  <phoneticPr fontId="0" type="noConversion"/>
  <conditionalFormatting sqref="H69:L69 H75:L75 H83:L83 G95:G97 G89:G90 G85:G86 G92 G81:G83 G69:G79">
    <cfRule type="cellIs" dxfId="7" priority="3" stopIfTrue="1" operator="equal">
      <formula>$G68</formula>
    </cfRule>
  </conditionalFormatting>
  <conditionalFormatting sqref="D51:D54 D54:I54">
    <cfRule type="cellIs" dxfId="6" priority="4" stopIfTrue="1" operator="equal">
      <formula>$D50</formula>
    </cfRule>
  </conditionalFormatting>
  <conditionalFormatting sqref="A69:F97">
    <cfRule type="cellIs" dxfId="5" priority="5" stopIfTrue="1" operator="equal">
      <formula>0</formula>
    </cfRule>
  </conditionalFormatting>
  <conditionalFormatting sqref="G94:L94 G84">
    <cfRule type="cellIs" dxfId="4" priority="7" stopIfTrue="1" operator="equal">
      <formula>#REF!</formula>
    </cfRule>
  </conditionalFormatting>
  <conditionalFormatting sqref="G93 G91 G87 G80">
    <cfRule type="cellIs" dxfId="3" priority="9" stopIfTrue="1" operator="equal">
      <formula>$G78</formula>
    </cfRule>
  </conditionalFormatting>
  <conditionalFormatting sqref="G88">
    <cfRule type="cellIs" dxfId="2" priority="12" stopIfTrue="1" operator="equal">
      <formula>$G85</formula>
    </cfRule>
  </conditionalFormatting>
  <conditionalFormatting sqref="G87">
    <cfRule type="cellIs" dxfId="1" priority="2" stopIfTrue="1" operator="equal">
      <formula>$G86</formula>
    </cfRule>
  </conditionalFormatting>
  <conditionalFormatting sqref="G79">
    <cfRule type="cellIs" dxfId="0" priority="1" stopIfTrue="1" operator="equal">
      <formula>$G77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КПК1113131</vt:lpstr>
      <vt:lpstr>КПК1113131!Область_печати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2023-07-04T11:27:43Z</cp:lastPrinted>
  <dcterms:created xsi:type="dcterms:W3CDTF">2016-08-15T09:54:21Z</dcterms:created>
  <dcterms:modified xsi:type="dcterms:W3CDTF">2023-11-07T06:29:55Z</dcterms:modified>
</cp:coreProperties>
</file>